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gugovbr-my.sharepoint.com/personal/gabriel_souza_cgu_gov_br/Documents/Estudo CGU - gabriel/TAREFAS CGU/FISCALIZAÇAO CONTRATO/COPEIRAGEM/Nova contrataçao/MAPA PREÇOS- Copiar 3244583/"/>
    </mc:Choice>
  </mc:AlternateContent>
  <xr:revisionPtr revIDLastSave="170" documentId="8_{BD4407FC-81C9-4275-849F-C6D7951816F4}" xr6:coauthVersionLast="47" xr6:coauthVersionMax="47" xr10:uidLastSave="{6C198291-E266-4A98-9380-1EFF01A97263}"/>
  <bookViews>
    <workbookView xWindow="-20610" yWindow="4470" windowWidth="20730" windowHeight="11040" tabRatio="711" xr2:uid="{00000000-000D-0000-FFFF-FFFF00000000}"/>
  </bookViews>
  <sheets>
    <sheet name="RESUMO " sheetId="58" r:id="rId1"/>
    <sheet name="COPEIRA" sheetId="59" r:id="rId2"/>
    <sheet name="ENCARREGADO-GERAL" sheetId="60" r:id="rId3"/>
    <sheet name="GARÇOM" sheetId="61" r:id="rId4"/>
    <sheet name="UNIFORME" sheetId="62" r:id="rId5"/>
    <sheet name="MAT PERMANENTE E DURADOURO" sheetId="53" r:id="rId6"/>
    <sheet name="MAT CONSUMO E LIMPEZA (DEMANDA)" sheetId="54" r:id="rId7"/>
    <sheet name="HORÁRIOS" sheetId="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61" l="1"/>
  <c r="D33" i="61" s="1"/>
  <c r="C39" i="61"/>
  <c r="C49" i="61"/>
  <c r="D53" i="61"/>
  <c r="D60" i="61" s="1"/>
  <c r="C72" i="61"/>
  <c r="C81" i="61"/>
  <c r="D84" i="61"/>
  <c r="D87" i="61" s="1"/>
  <c r="D95" i="61"/>
  <c r="C107" i="61"/>
  <c r="D115" i="61"/>
  <c r="D32" i="60"/>
  <c r="D33" i="60" s="1"/>
  <c r="C39" i="60"/>
  <c r="C49" i="60"/>
  <c r="D53" i="60"/>
  <c r="D60" i="60" s="1"/>
  <c r="C72" i="60"/>
  <c r="C81" i="60"/>
  <c r="D95" i="60"/>
  <c r="C107" i="60"/>
  <c r="D115" i="60"/>
  <c r="D32" i="59"/>
  <c r="D33" i="59" s="1"/>
  <c r="C39" i="59"/>
  <c r="C49" i="59"/>
  <c r="D53" i="59"/>
  <c r="D60" i="59" s="1"/>
  <c r="C72" i="59"/>
  <c r="C81" i="59"/>
  <c r="D84" i="59"/>
  <c r="D87" i="59"/>
  <c r="D95" i="59"/>
  <c r="C107" i="59"/>
  <c r="D115" i="59"/>
  <c r="H14" i="58"/>
  <c r="D55" i="61" l="1"/>
  <c r="D56" i="61" s="1"/>
  <c r="D61" i="61" s="1"/>
  <c r="D71" i="61"/>
  <c r="D37" i="61"/>
  <c r="D68" i="61"/>
  <c r="D66" i="61"/>
  <c r="D67" i="61"/>
  <c r="D38" i="61"/>
  <c r="D69" i="61"/>
  <c r="D111" i="61"/>
  <c r="D70" i="61"/>
  <c r="D55" i="60"/>
  <c r="D56" i="60" s="1"/>
  <c r="D61" i="60" s="1"/>
  <c r="D83" i="60" s="1"/>
  <c r="D84" i="60" s="1"/>
  <c r="D87" i="60" s="1"/>
  <c r="D71" i="60"/>
  <c r="D38" i="60"/>
  <c r="D70" i="60"/>
  <c r="D111" i="60"/>
  <c r="D66" i="60"/>
  <c r="D67" i="60"/>
  <c r="D37" i="60"/>
  <c r="D68" i="60"/>
  <c r="D69" i="60"/>
  <c r="D70" i="59"/>
  <c r="D55" i="59"/>
  <c r="D56" i="59" s="1"/>
  <c r="D61" i="59" s="1"/>
  <c r="D37" i="59"/>
  <c r="D39" i="59" s="1"/>
  <c r="D58" i="59" s="1"/>
  <c r="D38" i="59"/>
  <c r="D69" i="59"/>
  <c r="D111" i="59"/>
  <c r="D71" i="59"/>
  <c r="D66" i="59"/>
  <c r="D48" i="59"/>
  <c r="D67" i="59"/>
  <c r="D68" i="59"/>
  <c r="D39" i="61" l="1"/>
  <c r="D72" i="61"/>
  <c r="D113" i="61" s="1"/>
  <c r="D72" i="60"/>
  <c r="D113" i="60" s="1"/>
  <c r="D39" i="60"/>
  <c r="D72" i="59"/>
  <c r="D113" i="59" s="1"/>
  <c r="D47" i="59"/>
  <c r="D44" i="59"/>
  <c r="D43" i="59"/>
  <c r="D46" i="59"/>
  <c r="D45" i="59"/>
  <c r="D42" i="59"/>
  <c r="D41" i="59"/>
  <c r="D49" i="59" s="1"/>
  <c r="D58" i="61" l="1"/>
  <c r="D41" i="61"/>
  <c r="D42" i="61"/>
  <c r="D46" i="61"/>
  <c r="D44" i="61"/>
  <c r="D48" i="61"/>
  <c r="D43" i="61"/>
  <c r="D47" i="61"/>
  <c r="D45" i="61"/>
  <c r="D58" i="60"/>
  <c r="D45" i="60"/>
  <c r="D46" i="60"/>
  <c r="D43" i="60"/>
  <c r="D41" i="60"/>
  <c r="D47" i="60"/>
  <c r="D44" i="60"/>
  <c r="D42" i="60"/>
  <c r="D48" i="60"/>
  <c r="D59" i="59"/>
  <c r="D62" i="59" s="1"/>
  <c r="D77" i="59"/>
  <c r="D79" i="59"/>
  <c r="D80" i="59"/>
  <c r="D78" i="59"/>
  <c r="D76" i="59"/>
  <c r="D49" i="61" l="1"/>
  <c r="D49" i="60"/>
  <c r="D81" i="59"/>
  <c r="D86" i="59" s="1"/>
  <c r="D88" i="59" s="1"/>
  <c r="D114" i="59" s="1"/>
  <c r="D112" i="59"/>
  <c r="D59" i="61" l="1"/>
  <c r="D62" i="61" s="1"/>
  <c r="D77" i="61"/>
  <c r="D78" i="61"/>
  <c r="D79" i="61"/>
  <c r="D76" i="61"/>
  <c r="D80" i="61"/>
  <c r="D59" i="60"/>
  <c r="D62" i="60" s="1"/>
  <c r="D80" i="60"/>
  <c r="D79" i="60"/>
  <c r="D77" i="60"/>
  <c r="D76" i="60"/>
  <c r="D78" i="60"/>
  <c r="D116" i="59"/>
  <c r="D106" i="59"/>
  <c r="D99" i="59"/>
  <c r="D100" i="59"/>
  <c r="D102" i="59" s="1"/>
  <c r="D112" i="61" l="1"/>
  <c r="D116" i="61" s="1"/>
  <c r="D99" i="61"/>
  <c r="D81" i="61"/>
  <c r="D86" i="61" s="1"/>
  <c r="D88" i="61" s="1"/>
  <c r="D114" i="61" s="1"/>
  <c r="D81" i="60"/>
  <c r="D86" i="60" s="1"/>
  <c r="D88" i="60" s="1"/>
  <c r="D114" i="60" s="1"/>
  <c r="D112" i="60"/>
  <c r="D116" i="60" s="1"/>
  <c r="D99" i="60"/>
  <c r="D107" i="59"/>
  <c r="D117" i="59" s="1"/>
  <c r="D118" i="59" s="1"/>
  <c r="D103" i="59"/>
  <c r="D102" i="61" l="1"/>
  <c r="D100" i="61"/>
  <c r="D106" i="61" s="1"/>
  <c r="D100" i="60"/>
  <c r="D106" i="60" s="1"/>
  <c r="D107" i="60" s="1"/>
  <c r="D117" i="60" s="1"/>
  <c r="D118" i="60" s="1"/>
  <c r="D103" i="60"/>
  <c r="D102" i="60"/>
  <c r="D107" i="61" l="1"/>
  <c r="D117" i="61" s="1"/>
  <c r="D118" i="61" s="1"/>
  <c r="D103" i="61"/>
  <c r="F32" i="54" l="1"/>
  <c r="F33" i="54" s="1"/>
  <c r="F44" i="53"/>
  <c r="F45" i="53" s="1"/>
  <c r="F8" i="53"/>
  <c r="F9" i="53" s="1"/>
  <c r="F10" i="53" s="1"/>
  <c r="F12" i="53" s="1"/>
  <c r="F13" i="54"/>
  <c r="F14" i="54" s="1"/>
  <c r="F34" i="54" l="1"/>
  <c r="F46" i="53"/>
  <c r="F48" i="53" s="1"/>
  <c r="F49" i="53" s="1"/>
  <c r="F47" i="53"/>
  <c r="F11" i="5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tc={43814450-1530-4E4E-A942-137B12DC7488}</author>
    <author>tc={531973E4-7389-44D1-8ABF-1F41E8E9B421}</author>
    <author>tc={92B9A699-99C5-4366-85C4-4A9D8EF34D5B}</author>
    <author>tc={ED421121-503C-45ED-9134-2D726ACBDADB}</author>
    <author>tc={362FFCA7-4A99-480D-A9FD-88365A1FA466}</author>
    <author>tc={221229B2-3360-40F4-85C6-8C5ACE14AEEA}</author>
    <author>tc={12A99B29-5554-42C6-B231-62E3FEAF10BB}</author>
  </authors>
  <commentList>
    <comment ref="A35" authorId="0" shapeId="0" xr:uid="{43814450-1530-4E4E-A942-137B12DC7488}">
      <text>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text>
    </comment>
    <comment ref="D40" authorId="1" shapeId="0" xr:uid="{531973E4-7389-44D1-8ABF-1F41E8E9B421}">
      <text>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text>
    </comment>
    <comment ref="A64" authorId="2" shapeId="0" xr:uid="{92B9A699-99C5-4366-85C4-4A9D8EF34D5B}">
      <text>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text>
    </comment>
    <comment ref="C68" authorId="3" shapeId="0" xr:uid="{ED421121-503C-45ED-9134-2D726ACBDADB}">
      <text>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text>
    </comment>
    <comment ref="C71" authorId="4" shapeId="0" xr:uid="{362FFCA7-4A99-480D-A9FD-88365A1FA466}">
      <text>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text>
    </comment>
    <comment ref="A74" authorId="5" shapeId="0" xr:uid="{221229B2-3360-40F4-85C6-8C5ACE14AEEA}">
      <text>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text>
    </comment>
    <comment ref="A90" authorId="6" shapeId="0" xr:uid="{12A99B29-5554-42C6-B231-62E3FEAF10BB}">
      <text>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tc={603AD9B2-044F-49BA-B58E-2E8E5B24BE1F}</author>
    <author>tc={8A04F13C-BCE2-4558-A50B-7FE0E14E1F03}</author>
    <author>tc={BE06E85D-C421-4AF4-92FC-9541BC44B65C}</author>
    <author>tc={9BF2B761-C9ED-4907-8AF0-17FC24F2C7E2}</author>
    <author>tc={50AF5355-2E7E-4BF7-B887-DDC4142EB314}</author>
    <author>tc={BECD14B1-7730-407F-8D9E-5457AA879731}</author>
    <author>tc={69643904-DD64-4A26-87D3-B3EABDE91197}</author>
  </authors>
  <commentList>
    <comment ref="A35" authorId="0" shapeId="0" xr:uid="{603AD9B2-044F-49BA-B58E-2E8E5B24BE1F}">
      <text>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text>
    </comment>
    <comment ref="D40" authorId="1" shapeId="0" xr:uid="{8A04F13C-BCE2-4558-A50B-7FE0E14E1F03}">
      <text>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text>
    </comment>
    <comment ref="A64" authorId="2" shapeId="0" xr:uid="{BE06E85D-C421-4AF4-92FC-9541BC44B65C}">
      <text>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text>
    </comment>
    <comment ref="C68" authorId="3" shapeId="0" xr:uid="{9BF2B761-C9ED-4907-8AF0-17FC24F2C7E2}">
      <text>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text>
    </comment>
    <comment ref="C71" authorId="4" shapeId="0" xr:uid="{50AF5355-2E7E-4BF7-B887-DDC4142EB314}">
      <text>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text>
    </comment>
    <comment ref="A74" authorId="5" shapeId="0" xr:uid="{BECD14B1-7730-407F-8D9E-5457AA879731}">
      <text>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text>
    </comment>
    <comment ref="A90" authorId="6" shapeId="0" xr:uid="{69643904-DD64-4A26-87D3-B3EABDE91197}">
      <text>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tc={D811915E-927E-4349-A18E-7EF2420974AD}</author>
    <author>tc={0CF8BA5C-02B7-4943-B8AE-CD8BB2590656}</author>
    <author>tc={47524B34-6E5B-4980-A7A6-527A11AAB313}</author>
    <author>tc={2820F6DE-E13E-460B-99CB-A4F829E17D59}</author>
    <author>tc={FFEF8D36-4FE1-4026-B3DD-4E96F58D6298}</author>
    <author>tc={06B86BFB-369F-4217-9B12-EAB7F58C3A3E}</author>
    <author>tc={9DAE3FA7-E573-4C37-B2F5-CEB7E9E51D15}</author>
  </authors>
  <commentList>
    <comment ref="A35" authorId="0" shapeId="0" xr:uid="{D811915E-927E-4349-A18E-7EF2420974AD}">
      <text>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text>
    </comment>
    <comment ref="D40" authorId="1" shapeId="0" xr:uid="{0CF8BA5C-02B7-4943-B8AE-CD8BB2590656}">
      <text>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text>
    </comment>
    <comment ref="A64" authorId="2" shapeId="0" xr:uid="{47524B34-6E5B-4980-A7A6-527A11AAB313}">
      <text>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text>
    </comment>
    <comment ref="C68" authorId="3" shapeId="0" xr:uid="{2820F6DE-E13E-460B-99CB-A4F829E17D59}">
      <text>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text>
    </comment>
    <comment ref="C71" authorId="4" shapeId="0" xr:uid="{FFEF8D36-4FE1-4026-B3DD-4E96F58D6298}">
      <text>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text>
    </comment>
    <comment ref="A74" authorId="5" shapeId="0" xr:uid="{06B86BFB-369F-4217-9B12-EAB7F58C3A3E}">
      <text>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text>
    </comment>
    <comment ref="A90" authorId="6" shapeId="0" xr:uid="{9DAE3FA7-E573-4C37-B2F5-CEB7E9E51D15}">
      <text>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text>
    </comment>
  </commentList>
</comments>
</file>

<file path=xl/sharedStrings.xml><?xml version="1.0" encoding="utf-8"?>
<sst xmlns="http://schemas.openxmlformats.org/spreadsheetml/2006/main" count="1241" uniqueCount="373">
  <si>
    <t xml:space="preserve">RESUMO GERAL </t>
  </si>
  <si>
    <t>GRUPO</t>
  </si>
  <si>
    <t>ITEM</t>
  </si>
  <si>
    <t>CATEGORIA</t>
  </si>
  <si>
    <t>CATSER</t>
  </si>
  <si>
    <t>QUANT.</t>
  </si>
  <si>
    <t>VALOR MENSAL UNITÁRIO</t>
  </si>
  <si>
    <t>VALOR MENSAL TOTAL</t>
  </si>
  <si>
    <t>VALOR ANUAL</t>
  </si>
  <si>
    <t>A</t>
  </si>
  <si>
    <t>B</t>
  </si>
  <si>
    <t>C = A*B</t>
  </si>
  <si>
    <t>D=C*12</t>
  </si>
  <si>
    <t>COPEIRA</t>
  </si>
  <si>
    <t>ENCARREGADO-GERAL</t>
  </si>
  <si>
    <t>GARÇOM</t>
  </si>
  <si>
    <t>SUBTOTAL</t>
  </si>
  <si>
    <t>MATERIAL DE CONSUMO</t>
  </si>
  <si>
    <t>DIVERSOS</t>
  </si>
  <si>
    <t>MATERIAL DE LIMPEZA</t>
  </si>
  <si>
    <t>TOTAL GERAL ESTIMADO PARA CONTRATAÇÃO</t>
  </si>
  <si>
    <t>ESTIMATIVA - PLANILHA DE  FORMAÇÃO DE PREÇOS</t>
  </si>
  <si>
    <t xml:space="preserve">INSTRUÇÃO NORMATIVA Nº 5, DE 26 DE MAIO DE 2017 (Atualizada) e </t>
  </si>
  <si>
    <t>INSTRUÇÃO NORMATIVA Nº 7, DE 20 DE SETEMBRO DE 2018.</t>
  </si>
  <si>
    <t>CONTROLADORIA-GERAL DA UNIÃO/DF</t>
  </si>
  <si>
    <t>DADOS PROCESSUAIS</t>
  </si>
  <si>
    <t>1 -</t>
  </si>
  <si>
    <t xml:space="preserve">Processo n.º: </t>
  </si>
  <si>
    <t>2 -</t>
  </si>
  <si>
    <t xml:space="preserve">Pregão Eletrônico n.º: </t>
  </si>
  <si>
    <t>3 -</t>
  </si>
  <si>
    <t xml:space="preserve">Data: </t>
  </si>
  <si>
    <t>4 -</t>
  </si>
  <si>
    <t xml:space="preserve">Horário: </t>
  </si>
  <si>
    <t>DISCRIMINAÇÃO DOS SERVIÇOS</t>
  </si>
  <si>
    <t>5 -</t>
  </si>
  <si>
    <t xml:space="preserve">Data da Apresentação da Proposta: </t>
  </si>
  <si>
    <t>6 -</t>
  </si>
  <si>
    <t>Município/UF:</t>
  </si>
  <si>
    <t>BRASÍLIA/DF</t>
  </si>
  <si>
    <t>7 -</t>
  </si>
  <si>
    <t>Prazo de Execução Contratual:</t>
  </si>
  <si>
    <t>MESES</t>
  </si>
  <si>
    <t>12</t>
  </si>
  <si>
    <t>8 -</t>
  </si>
  <si>
    <t>Tipo de Serviço:</t>
  </si>
  <si>
    <t>SERVIÇOS GERAIS</t>
  </si>
  <si>
    <t>9 -</t>
  </si>
  <si>
    <t>Unidade de Medida:</t>
  </si>
  <si>
    <t>POSTO DE TRABALHO</t>
  </si>
  <si>
    <t>10 -</t>
  </si>
  <si>
    <t>Salário Mínimo Vigente:</t>
  </si>
  <si>
    <t>R$</t>
  </si>
  <si>
    <t>MÃO DE OBRA VINCULADA À EXECUÇÃO CONTRATUAL</t>
  </si>
  <si>
    <t>11 -</t>
  </si>
  <si>
    <t>Tipo de Serviço - (Cargo/Função):</t>
  </si>
  <si>
    <t>12 -</t>
  </si>
  <si>
    <t>Classificação Brasileira de Ocupações (CBO):</t>
  </si>
  <si>
    <t>13 -</t>
  </si>
  <si>
    <t>Salário Normativo da Categoria:</t>
  </si>
  <si>
    <t>14 -</t>
  </si>
  <si>
    <t>CCT/Registro no MTE:</t>
  </si>
  <si>
    <t>15 -</t>
  </si>
  <si>
    <t>Data do Registro no MTE:</t>
  </si>
  <si>
    <t>16 -</t>
  </si>
  <si>
    <t>Data-Base da Categoria:</t>
  </si>
  <si>
    <t xml:space="preserve">17 - </t>
  </si>
  <si>
    <t>Jornada de Trabalho:</t>
  </si>
  <si>
    <t>18 -</t>
  </si>
  <si>
    <t>Quantidade de postos:</t>
  </si>
  <si>
    <t>MÓDULO 1 - COMPOSIÇÃO DA REMUNERAÇÃO</t>
  </si>
  <si>
    <t xml:space="preserve">Composição da Remuneração </t>
  </si>
  <si>
    <t xml:space="preserve">Valor (R$) </t>
  </si>
  <si>
    <t>A -</t>
  </si>
  <si>
    <t>Salário-Base</t>
  </si>
  <si>
    <t>TOTAL DO MÓDULO 1</t>
  </si>
  <si>
    <t>MÓDULO 2 - ENCARGOS E BENEFÍCIOS ANUAIS, MENSAIS E DIÁRIOS</t>
  </si>
  <si>
    <t>Submódulo 2.1 - 13º (Décimo Terceiro) Salário, Férias e Adicional de Férias</t>
  </si>
  <si>
    <t>Perc. (%)</t>
  </si>
  <si>
    <t>Valor (R$)</t>
  </si>
  <si>
    <t xml:space="preserve">13º (Décimo Terceiro) Salário                                   </t>
  </si>
  <si>
    <t>B -</t>
  </si>
  <si>
    <t>Férias e Adicional de Férias</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</si>
  <si>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</si>
  <si>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</si>
  <si>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</si>
  <si>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</si>
  <si>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</si>
  <si>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</si>
  <si>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</si>
  <si>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</si>
  <si>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</si>
  <si>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</si>
  <si>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</si>
  <si>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</si>
  <si>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</si>
  <si>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</si>
  <si>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</si>
  <si>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</si>
  <si>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</si>
  <si>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Submódulo 2.3 - Benefícios Mensais e Diários</t>
  </si>
  <si>
    <t>Vl. Ref. (R$)</t>
  </si>
  <si>
    <t>Auxílio Transporte</t>
  </si>
  <si>
    <t>Auxílio Alimentação</t>
  </si>
  <si>
    <t>Total do Submódulo 2.3</t>
  </si>
  <si>
    <t>Submódulo 2.4 - Intervalo Intrajornada do Titular</t>
  </si>
  <si>
    <t>Horas no mês</t>
  </si>
  <si>
    <t>Intervalo Intrajornada</t>
  </si>
  <si>
    <t>Total do Submódulo 2.4</t>
  </si>
  <si>
    <t>RESUMO DO MÓDULO 2 - Encargos e Benefícios Anuais, Mensais e Diários</t>
  </si>
  <si>
    <t>2.1 -</t>
  </si>
  <si>
    <t>13º (Décimo Terceiro) Salário, Férias e Adicional de Férias</t>
  </si>
  <si>
    <t>2.2 -</t>
  </si>
  <si>
    <t>Encargos Previdenciários, FGTS e Outras Contribuições</t>
  </si>
  <si>
    <t>2.3 -</t>
  </si>
  <si>
    <t>Benefícios Mensais e Diários</t>
  </si>
  <si>
    <t>2.4</t>
  </si>
  <si>
    <t>Intervalo Intrajornada do Titular</t>
  </si>
  <si>
    <t>TOTAL DO MÓDULO 2</t>
  </si>
  <si>
    <t>MÓDULO 3 - PROVISÃO PARA RESCISÃO</t>
  </si>
  <si>
    <t>Provisão para Rescisão</t>
  </si>
  <si>
    <t>Aviso prévio indenizado Art. 7º, XXI, CF/88, 477, 487 e 491 CLT</t>
  </si>
  <si>
    <t>Incidência do FGTS  sobre aviso prévio indenizado  Leis Nº 8.036/90 e 9.491/97</t>
  </si>
  <si>
    <t>Multa do FGTS e contribuição social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</si>
  <si>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</si>
  <si>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</si>
  <si>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e contribuição social sobre aviso prévio trabalhado Leis Nº 8.036/90 e 9.491/97</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</si>
  <si>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</si>
  <si>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</si>
  <si>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</si>
  <si>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</si>
  <si>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</si>
  <si>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</si>
  <si>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</si>
  <si>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</si>
  <si>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Total do Submódulo 4.1</t>
  </si>
  <si>
    <t>Submódulo 4.2 - Intrajornada</t>
  </si>
  <si>
    <t>Intervalo para Repouso ou Alimentação</t>
  </si>
  <si>
    <t>Total do Submódulo 4.2</t>
  </si>
  <si>
    <t>RESUMO DO MÓDULO 4 - Custo de Reposição do Profissional Ausente</t>
  </si>
  <si>
    <t>4.1 -</t>
  </si>
  <si>
    <t>Ausências Legais</t>
  </si>
  <si>
    <t>4.2</t>
  </si>
  <si>
    <t>TOTAL DO MÓDULO 4</t>
  </si>
  <si>
    <t>MÓDULO 5 - INSUMOS DIVERSOS</t>
  </si>
  <si>
    <t>Insumos Diversos</t>
  </si>
  <si>
    <t>Materiais (Insumos)</t>
  </si>
  <si>
    <t>Equipamentos</t>
  </si>
  <si>
    <t>Uniformes</t>
  </si>
  <si>
    <t>TOTAL DO MÓDULO 5</t>
  </si>
  <si>
    <t>MÓDULO 6 - CUSTOS INDIRETOS, LUCRO E TRIBUTOS</t>
  </si>
  <si>
    <t>Custos Indiretos, Tributos e Lucro</t>
  </si>
  <si>
    <t>Custos Indiretos</t>
  </si>
  <si>
    <t>Lucro</t>
  </si>
  <si>
    <t>C.1) Tributos Federais (especificar)</t>
  </si>
  <si>
    <t xml:space="preserve">        COFINS - </t>
  </si>
  <si>
    <t xml:space="preserve">        PIS - </t>
  </si>
  <si>
    <t>C.2) Tributos Estaduais (especificar)</t>
  </si>
  <si>
    <t>C.3) Tributos Municipais (especificar)</t>
  </si>
  <si>
    <t xml:space="preserve">        ISS</t>
  </si>
  <si>
    <t>TOTAL DO MÓDULO 6</t>
  </si>
  <si>
    <t>QUADRO - RESUMO DO CUSTO POR EMPREGADO</t>
  </si>
  <si>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</si>
  <si>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</si>
  <si>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</si>
  <si>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</si>
  <si>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</si>
  <si>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</si>
  <si>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=&gt; (A+B+C+D+E)</t>
  </si>
  <si>
    <t>Módulo 6 - Custos Indiretos, Lucro e Tributos</t>
  </si>
  <si>
    <t>TOTAL POR EMPREGADO =&gt; (A+B+C+D+E+F)</t>
  </si>
  <si>
    <t>Materiais</t>
  </si>
  <si>
    <t>ESTIMATIVA DO VALOR DE UNIFORMES</t>
  </si>
  <si>
    <t>ENCARRREGADO(A) GERAL</t>
  </si>
  <si>
    <t>MASCULINO</t>
  </si>
  <si>
    <t>Item</t>
  </si>
  <si>
    <t>Quantidade Semestral</t>
  </si>
  <si>
    <t>Especificações</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</si>
  <si>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</si>
  <si>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</si>
  <si>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</si>
  <si>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</si>
  <si>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</si>
  <si>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</si>
  <si>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</si>
  <si>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</si>
  <si>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</si>
  <si>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</si>
  <si>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</si>
  <si>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</si>
  <si>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</si>
  <si>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</si>
  <si>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</si>
  <si>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</si>
  <si>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</si>
  <si>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</si>
  <si>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</si>
  <si>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</si>
  <si>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</si>
  <si>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</si>
  <si>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</si>
  <si>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</si>
  <si>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</si>
  <si>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</si>
  <si>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</si>
  <si>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</si>
  <si>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</si>
  <si>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</si>
  <si>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</si>
  <si>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</si>
  <si>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</si>
  <si>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</si>
  <si>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</si>
  <si>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</si>
  <si>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</si>
  <si>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</si>
  <si>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</si>
  <si>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</si>
  <si>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 xml:space="preserve">MATERIAL PERMANENTE </t>
  </si>
  <si>
    <t xml:space="preserve">Especificação </t>
  </si>
  <si>
    <t>Unidade de Medida</t>
  </si>
  <si>
    <t>Quant. Estimada</t>
  </si>
  <si>
    <t>Valor Total</t>
  </si>
  <si>
    <t>01</t>
  </si>
  <si>
    <t>Cafeteira Elétrica Material: Aço Inoxidável , Aplicação: 
Industrial , Capacidade: 20 L, Voltagem: 220 V, Características 
Adicionais: Automática</t>
  </si>
  <si>
    <t>Unidade</t>
  </si>
  <si>
    <t>08</t>
  </si>
  <si>
    <t>02</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</si>
  <si>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</si>
  <si>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03</t>
  </si>
  <si>
    <t>Liquidificador Capacidade: 3 L, Potência: 1.200 W, Voltagem: 220 V, Uso: Doméstico , Características Adicionais: 12 Velocidades, Copo Reforçado</t>
  </si>
  <si>
    <t>04</t>
  </si>
  <si>
    <t>05</t>
  </si>
  <si>
    <t>Relógio de Ponto Biométrico</t>
  </si>
  <si>
    <t>TOTAL</t>
  </si>
  <si>
    <t>VALOR DEPRECIÁVEL (90% DO VALOR TOTAL)</t>
  </si>
  <si>
    <t>VALOR DA COTA DE DEPRECIAÇÃO</t>
  </si>
  <si>
    <t>VALOR RESIDUAL (10% DO VALOR TOTAL)</t>
  </si>
  <si>
    <t>VALOR DILUIDO POR POSTO DE COPEIRA/MÊS</t>
  </si>
  <si>
    <t xml:space="preserve">MATERIAL DURADOURO </t>
  </si>
  <si>
    <t>Valor Unitário</t>
  </si>
  <si>
    <t>Bandeja De Aço Material: Aço Inoxidável , Comprimento: 
37 CM, Largura: 23 CM, Aplicação: Servir Bebidas</t>
  </si>
  <si>
    <t>20</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</si>
  <si>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</si>
  <si>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</si>
  <si>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</si>
  <si>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 xml:space="preserve">Cesto Lixo Material: Plástico , Capacidade: 100 L, 
Características Adicionais: Com Tampa E Reforçado </t>
  </si>
  <si>
    <t>06</t>
  </si>
  <si>
    <t>Bule Material: Aço Inoxidável , Capacidade: 1 L, 
Finalidade: Café , Características Adicionais: Tampa, Alça E Bico 
Curto</t>
  </si>
  <si>
    <t>07</t>
  </si>
  <si>
    <t>Colher Material Corpo: Aço Inoxidável , Material Cabo: 
Aço Inoxidável , Aplicação: Café , Comprimento: 9,20 C</t>
  </si>
  <si>
    <t>300</t>
  </si>
  <si>
    <t>Colher Material Corpo: Aço Inoxidável , Material Cabo: 
Aço Inoxidável , Tamanho: Pequeno , Aplicação: Chá</t>
  </si>
  <si>
    <t>120</t>
  </si>
  <si>
    <t>09</t>
  </si>
  <si>
    <t>10</t>
  </si>
  <si>
    <t>Colher Material Corpo: Aço Inoxidável , Material Cabo: 
Aço Inoxidável , Aplicação: Sopa , Características Adicionais: Lisa E 
Polida Com 1,50 Mm De Espessura</t>
  </si>
  <si>
    <t>48</t>
  </si>
  <si>
    <t>11</t>
  </si>
  <si>
    <t>Colher Pau Material: Madeira , Tamanho: Grande , 
Comprimento: 60 C</t>
  </si>
  <si>
    <t>13</t>
  </si>
  <si>
    <t>Copo De Vidro Capacidade: 400 ML, Diâmetro Boca: 60 
MM, Altura: 140 MM, Cor: Incolor , Tipo Uso: Água/Suco
/Refrigerante</t>
  </si>
  <si>
    <t>500</t>
  </si>
  <si>
    <t>14</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</si>
  <si>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</si>
  <si>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</si>
  <si>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</si>
  <si>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</si>
  <si>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</si>
  <si>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24</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</si>
  <si>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</si>
  <si>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</si>
  <si>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</si>
  <si>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</si>
  <si>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</si>
  <si>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</si>
  <si>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</si>
  <si>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</si>
  <si>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</si>
  <si>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</si>
  <si>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</si>
  <si>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</si>
  <si>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</si>
  <si>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</si>
  <si>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</si>
  <si>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26</t>
  </si>
  <si>
    <t>Taça Material: Vidro Temperado Transparente , Altura: 23 
CM, Capacidade: 200 ML, Uso: Espumante</t>
  </si>
  <si>
    <t>60</t>
  </si>
  <si>
    <t>27</t>
  </si>
  <si>
    <t>28</t>
  </si>
  <si>
    <t>Xícara Material: Porcelana , Tipo: Chá , Cor: Branca , 
Capacidade: 120 ML, Características Adicionais: Com Pire</t>
  </si>
  <si>
    <t>100</t>
  </si>
  <si>
    <t>VALOR DILUIDO POR POSTO DE COPEIRA</t>
  </si>
  <si>
    <t>TOTAL GERAL DILUíDO POR POSTO DE COPEIRA/MêS</t>
  </si>
  <si>
    <t>MATERIAL DE CONSUMO (Por Demanda)</t>
  </si>
  <si>
    <t>Quant. Estimada (mensal)</t>
  </si>
  <si>
    <t>TOTAL GERAL MENSAL</t>
  </si>
  <si>
    <t>TOTAL GERAL ANUAL</t>
  </si>
  <si>
    <t>MATERIAL DE LIMPEZA (Por Demanda)</t>
  </si>
  <si>
    <t>Água Sanitária Composição Química: Hipoclorito De Sódio, Hidróxido De Sódio, Cloreto , Cor: Incolor , Aplicação: Lavagem E Alvejante De Roupas, Banheiras, Pias, Tipo: Comum, Garrafa 1 Litro</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</si>
  <si>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</si>
  <si>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</si>
  <si>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Esponja Limpeza Material: Espuma / Fibra Sintética , Formato: Retangular , Abrasividade: Alta / Mínima , Aplicação: Limpeza Geral , Características Adicionais: Uma Face Macia Outra Áspera , Comprimento Mínimo: 180 MM, Largura Mínima: 100 MM, Espessura Mínima: 20 M</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</si>
  <si>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</si>
  <si>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</si>
  <si>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</si>
  <si>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</si>
  <si>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 xml:space="preserve">Saco Plástico Lixo Capacidade: 150 L, Cor: Verde , Largura: 90 CM, Altura: 110 CM, Material: Resina Termoplástica </t>
  </si>
  <si>
    <t>Pano Prato Material: Algodão , Comprimento: 60 CM, Largura: 40 CM, Cor: Branca , Características Adicionais: Absorvente/Lavável E Durável</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</si>
  <si>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</si>
  <si>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</si>
  <si>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Vassoura Material Cerdas: Material Cepa: Plástico , Comprimento Cepa: 40 CM, Características Adicionais: Cabo Rosqueável, 1,50 M</t>
  </si>
  <si>
    <t>TOTAL GERAL DOS INSUMOS</t>
  </si>
  <si>
    <t>EDIFÍCIO CGU-SEDE HOJE</t>
  </si>
  <si>
    <t>Turno</t>
  </si>
  <si>
    <t>Domingo</t>
  </si>
  <si>
    <t>Segunda</t>
  </si>
  <si>
    <t>Terça</t>
  </si>
  <si>
    <t>Quarta</t>
  </si>
  <si>
    <t>Quinta</t>
  </si>
  <si>
    <t>Sexta</t>
  </si>
  <si>
    <t>Sábado</t>
  </si>
  <si>
    <t>Diurno</t>
  </si>
  <si>
    <t>L1 FOLG</t>
  </si>
  <si>
    <t>L1</t>
  </si>
  <si>
    <t>L2</t>
  </si>
  <si>
    <t>D1 FOLG</t>
  </si>
  <si>
    <t>D1</t>
  </si>
  <si>
    <t>D3</t>
  </si>
  <si>
    <t>D2 FOLG</t>
  </si>
  <si>
    <t>D2</t>
  </si>
  <si>
    <t>D4</t>
  </si>
  <si>
    <t>D3 FOLG</t>
  </si>
  <si>
    <t>D5</t>
  </si>
  <si>
    <t>D7</t>
  </si>
  <si>
    <t>D4 FOLG</t>
  </si>
  <si>
    <t>D6</t>
  </si>
  <si>
    <t>D8</t>
  </si>
  <si>
    <t>Noturno</t>
  </si>
  <si>
    <t>N1 FOLG</t>
  </si>
  <si>
    <t>N1</t>
  </si>
  <si>
    <t>N3</t>
  </si>
  <si>
    <t>N2 FOLG</t>
  </si>
  <si>
    <t>N2</t>
  </si>
  <si>
    <t>N4</t>
  </si>
  <si>
    <t>D5 FOLG</t>
  </si>
  <si>
    <t>D9</t>
  </si>
  <si>
    <t>D11</t>
  </si>
  <si>
    <t>D6 FOLG</t>
  </si>
  <si>
    <t>D10</t>
  </si>
  <si>
    <t>D12</t>
  </si>
  <si>
    <t>SABRINA</t>
  </si>
  <si>
    <t>COMERCIAL@GRUPOCITYSEVICE.COM</t>
  </si>
  <si>
    <t>44 HORAS SEMANAIS</t>
  </si>
  <si>
    <t>custos</t>
  </si>
  <si>
    <t>Valor Médio (R$)</t>
  </si>
  <si>
    <t>Valor unitário</t>
  </si>
  <si>
    <t>Colher Material Corpo: Aço Inoxidável , Material Cabo:
Aço Inoxidável , Tamanho: Grande , Tipo: Arroz , Características
Adicionais: Medindo 25 Cm De Diâmetro E 10 Cm Parte Côncava</t>
  </si>
  <si>
    <t>Colher Mesa Material Corpo: Aço Inoxidável , Material 
Cabo: Aço Inoxidável , Características Adicionais: Lisa E Polida , 
Comprimento: 20 CM, Espessura: 3 MM, Tipo: Sobremesa</t>
  </si>
  <si>
    <t>Pote Alimentos Material: Plástico , Formato: Retangular , 
Cor: Azul , Cor Tampa: Amarela , Altura: 21 CM, Largura: 20 CM, 
Capacidade: 5</t>
  </si>
  <si>
    <t>Xícara Material: Porcelana , Tipo: Café , Cor: Branca , 
Capacidade: 80 ML, Características Adicionais: Com Pires</t>
  </si>
  <si>
    <t>Chaleira Material: Aço Inoxidável , Capacidade: 1,70 L, Características Adicionais: Desligamento Automático, Base Destacável , Tipo: Elétrica , Potência Mínima: 1.200 W, Voltagem: 220</t>
  </si>
  <si>
    <t>Sabão Pó Aspecto Físico: Pó , Composição: Ácidos Graxos Vegetais, Álcalis, Sulfato, Carbona , Características Adicionais: Amarelo, Utiizado Em Limpeza Em Gera, Caixa 1 Quilograma</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</si>
  <si>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</si>
  <si>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Adoçante
Tipo liquido límpido transparente, à base de ciclamato de sódio e sacarina sódica.                               
Em frasco com 100ml e validade residual mínima de 6 meses.</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</si>
  <si>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</si>
  <si>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Chá Alimentação 
Tipo: Misto , Uso: Alimentício , Sabor: Diversos Sabores , Apresentação: Saquinhos De 12g , Caixa 250 Grama. Validade residual mínima de 6 meses quando do recebimento.</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</si>
  <si>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</si>
  <si>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</si>
  <si>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Água Mineral sem gás
Garrafão Material: Plástico , Capacidade: 20 litros, Aplicação: Água , Características Adicionais: Com Tampa</t>
  </si>
  <si>
    <t>Talher Descartável
 Material: Plástico , Tipo: Mexedor De Cafezinho , Aplicação: Copa E Cozinha , Cor: Branco Transparente, Pacote 500 Unidade</t>
  </si>
  <si>
    <t xml:space="preserve">Guardanapo De Papel 
Material: Celulose , Largura: 22 CM, Comprimento: 24 CM, Cor: Branca , Tipo Folhas: Dupla, Pacote 50 Unidade </t>
  </si>
  <si>
    <t>Coador Café 
Material: Tecido , Tamanho: 29 X 39 , 
Aplicação: Para Cafeteira Elétrica , Capacidade: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</si>
</sst>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quot;R$ &quot;#,##0_);\(&quot;R$ &quot;#,##0\)"/>
    <numFmt numFmtId="167" formatCode="&quot;R$ &quot;#,##0.00_);\(&quot;R$ &quot;#,##0.00\)"/>
    <numFmt numFmtId="168" formatCode="_(&quot;R$ &quot;* #,##0.00_);_(&quot;R$ &quot;* \(#,##0.00\);_(&quot;R$ &quot;* \-??_);_(@_)"/>
    <numFmt numFmtId="169" formatCode="#,##0.00\ ;&quot; (&quot;#,##0.00\);&quot; -&quot;#\ ;@\ "/>
    <numFmt numFmtId="170" formatCode="_(&quot;R$ &quot;* #,##0_);_(&quot;R$ &quot;* \(#,##0\);_(&quot;R$ &quot;* &quot;-&quot;_);_(@_)"/>
    <numFmt numFmtId="171" formatCode="&quot;R$ &quot;#,##0_);[Red]\(&quot;R$ &quot;#,##0\)"/>
    <numFmt numFmtId="172" formatCode="_(* #,##0.00_);_(* \(#,##0.00\);_(* \-??_);_(@_)"/>
    <numFmt numFmtId="173" formatCode="_-* #,##0_-;\-* #,##0_-;_-* &quot;-&quot;??_-;_-@_-"/>
    <numFmt numFmtId="174" formatCode="#,##0.00_ ;\-#,##0.00\ "/>
    <numFmt numFmtId="175" formatCode="_-[$R$-416]\ * #,##0.00_-;\-[$R$-416]\ * #,##0.00_-;_-[$R$-416]\ * &quot;-&quot;??_-;_-@_-"/>
    <numFmt numFmtId="176" formatCode="&quot;R$&quot;\ #,##0.00"/>
  </numFmts>
  <fonts count="38" x14ac:knownFonts="1">
    <font>
      <sz val="11"/>
      <color theme="1"/>
      <name val="Calibri"/>
      <family val="2"/>
      <scheme val="minor"/>
    </font>
    <font>
      <sz val="11"/>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8"/>
      <name val="Calibri"/>
      <family val="2"/>
      <scheme val="minor"/>
    </font>
    <font>
      <u/>
      <sz val="11"/>
      <color theme="10"/>
      <name val="Calibri"/>
      <family val="2"/>
      <scheme val="minor"/>
    </font>
    <font>
      <sz val="10"/>
      <name val="Arial"/>
      <family val="2"/>
    </font>
    <font>
      <u/>
      <sz val="8.4"/>
      <color indexed="12"/>
      <name val="Arial"/>
      <family val="2"/>
    </font>
    <font>
      <u/>
      <sz val="10"/>
      <color indexed="12"/>
      <name val="Arial"/>
      <family val="2"/>
    </font>
    <font>
      <sz val="11"/>
      <color indexed="8"/>
      <name val="Calibri"/>
      <family val="2"/>
    </font>
    <font>
      <sz val="10"/>
      <name val="Times New Roman"/>
      <family val="1"/>
    </font>
    <font>
      <b/>
      <sz val="18"/>
      <color indexed="56"/>
      <name val="Cambria"/>
      <family val="2"/>
    </font>
    <font>
      <b/>
      <sz val="15"/>
      <color indexed="56"/>
      <name val="Calibri"/>
      <family val="2"/>
    </font>
    <font>
      <sz val="11"/>
      <name val="Cambria"/>
      <family val="1"/>
    </font>
    <font>
      <b/>
      <sz val="11"/>
      <name val="Cambria"/>
      <family val="1"/>
    </font>
    <font>
      <b/>
      <i/>
      <sz val="11"/>
      <name val="Cambria"/>
      <family val="1"/>
    </font>
    <font>
      <b/>
      <sz val="11"/>
      <color theme="1"/>
      <name val="Cambria"/>
      <family val="1"/>
    </font>
    <font>
      <sz val="11"/>
      <color theme="1"/>
      <name val="Cambria"/>
      <family val="1"/>
    </font>
    <font>
      <b/>
      <sz val="12"/>
      <name val="Cambria"/>
      <family val="1"/>
    </font>
    <font>
      <sz val="10"/>
      <name val="Cambria"/>
      <family val="1"/>
    </font>
    <font>
      <b/>
      <sz val="14"/>
      <name val="Cambria"/>
      <family val="1"/>
    </font>
    <font>
      <b/>
      <u/>
      <sz val="10"/>
      <name val="Cambria"/>
      <family val="1"/>
    </font>
    <font>
      <sz val="10"/>
      <color rgb="FFFF0000"/>
      <name val="Cambria"/>
      <family val="1"/>
    </font>
    <font>
      <b/>
      <sz val="10"/>
      <color rgb="FFFF0000"/>
      <name val="Cambria"/>
      <family val="1"/>
    </font>
    <font>
      <b/>
      <sz val="9"/>
      <color theme="1"/>
      <name val="Arial"/>
      <family val="2"/>
    </font>
    <font>
      <sz val="9"/>
      <name val="Arial"/>
      <family val="2"/>
    </font>
    <font>
      <sz val="9"/>
      <color theme="1"/>
      <name val="Arial"/>
      <family val="2"/>
    </font>
    <font>
      <b/>
      <sz val="9"/>
      <name val="Arial"/>
      <family val="2"/>
    </font>
    <font>
      <sz val="9"/>
      <color theme="1"/>
      <name val="Calibri"/>
      <family val="2"/>
      <scheme val="minor"/>
    </font>
    <font>
      <b/>
      <sz val="9"/>
      <color theme="1"/>
      <name val="Arial"/>
      <family val="2"/>
    </font>
    <font>
      <sz val="11"/>
      <color rgb="FF000000"/>
      <name val="Aptos Narrow"/>
      <family val="2"/>
    </font>
    <font>
      <b/>
      <sz val="11"/>
      <color theme="1"/>
      <name val="Calibri"/>
      <family val="2"/>
      <scheme val="minor"/>
    </font>
    <font>
      <b/>
      <sz val="8"/>
      <name val="Arial"/>
      <family val="2"/>
    </font>
    <font>
      <b/>
      <sz val="8"/>
      <color rgb="FFFF0000"/>
      <name val="Arial"/>
      <family val="2"/>
    </font>
    <font>
      <b/>
      <sz val="11"/>
      <color rgb="FFFF0000"/>
      <name val="Calibri"/>
      <family val="2"/>
      <scheme val="minor"/>
    </font>
    <font>
      <sz val="11"/>
      <name val="Calibri"/>
      <family val="2"/>
      <scheme val="minor"/>
    </font>
    <font>
      <sz val="11"/>
      <name val="Aptos Narrow"/>
      <family val="2"/>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s>
  <borders count="83">
    <border>
      <left/>
      <right/>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auto="1"/>
      </right>
      <top/>
      <bottom style="medium">
        <color auto="1"/>
      </bottom>
      <diagonal/>
    </border>
    <border>
      <left style="thin">
        <color indexed="64"/>
      </left>
      <right style="medium">
        <color indexed="64"/>
      </right>
      <top/>
      <bottom style="thin">
        <color indexed="64"/>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thin">
        <color auto="1"/>
      </left>
      <right/>
      <top/>
      <bottom style="medium">
        <color auto="1"/>
      </bottom>
      <diagonal/>
    </border>
    <border>
      <left style="thin">
        <color indexed="64"/>
      </left>
      <right style="medium">
        <color indexed="64"/>
      </right>
      <top style="thin">
        <color indexed="64"/>
      </top>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ck">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diagonal/>
    </border>
    <border>
      <left style="thin">
        <color auto="1"/>
      </left>
      <right/>
      <top style="medium">
        <color indexed="64"/>
      </top>
      <bottom style="thin">
        <color auto="1"/>
      </bottom>
      <diagonal/>
    </border>
    <border>
      <left style="thin">
        <color indexed="64"/>
      </left>
      <right/>
      <top style="thin">
        <color indexed="64"/>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thin">
        <color indexed="64"/>
      </top>
      <bottom style="thin">
        <color indexed="64"/>
      </bottom>
      <diagonal/>
    </border>
    <border>
      <left/>
      <right style="medium">
        <color auto="1"/>
      </right>
      <top style="medium">
        <color indexed="64"/>
      </top>
      <bottom style="thin">
        <color auto="1"/>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style="thin">
        <color indexed="64"/>
      </right>
      <top style="thin">
        <color indexed="64"/>
      </top>
      <bottom style="medium">
        <color indexed="64"/>
      </bottom>
      <diagonal/>
    </border>
  </borders>
  <cellStyleXfs count="84">
    <xf numFmtId="0" fontId="0" fillId="0" borderId="0"/>
    <xf numFmtId="43"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7" fillId="0" borderId="0"/>
    <xf numFmtId="44"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ill="0" applyBorder="0" applyAlignment="0" applyProtection="0"/>
    <xf numFmtId="165" fontId="10" fillId="0" borderId="0" applyFont="0" applyFill="0" applyBorder="0" applyAlignment="0" applyProtection="0"/>
    <xf numFmtId="167" fontId="10" fillId="0" borderId="0" applyFill="0" applyBorder="0" applyAlignment="0" applyProtection="0"/>
    <xf numFmtId="165" fontId="7" fillId="0" borderId="0" applyFont="0" applyFill="0" applyBorder="0" applyAlignment="0" applyProtection="0"/>
    <xf numFmtId="168" fontId="7" fillId="0" borderId="0" applyFill="0" applyBorder="0" applyAlignment="0" applyProtection="0"/>
    <xf numFmtId="168" fontId="10" fillId="0" borderId="0" applyFill="0" applyBorder="0" applyAlignment="0" applyProtection="0"/>
    <xf numFmtId="168" fontId="7" fillId="0" borderId="0" applyFill="0" applyBorder="0" applyAlignment="0" applyProtection="0"/>
    <xf numFmtId="167" fontId="10" fillId="0" borderId="0" applyFill="0" applyBorder="0" applyAlignment="0" applyProtection="0"/>
    <xf numFmtId="165" fontId="7" fillId="0" borderId="0" applyFont="0" applyFill="0" applyBorder="0" applyAlignment="0" applyProtection="0"/>
    <xf numFmtId="43" fontId="7" fillId="0" borderId="0" applyFill="0" applyBorder="0" applyAlignment="0" applyProtection="0"/>
    <xf numFmtId="167" fontId="7" fillId="0" borderId="0" applyFill="0" applyBorder="0" applyAlignment="0" applyProtection="0"/>
    <xf numFmtId="169" fontId="7" fillId="0" borderId="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1" fillId="0" borderId="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ill="0" applyBorder="0" applyAlignment="0" applyProtection="0"/>
    <xf numFmtId="171" fontId="7" fillId="0" borderId="0" applyFill="0" applyBorder="0" applyAlignment="0" applyProtection="0"/>
    <xf numFmtId="43" fontId="11" fillId="0" borderId="0" applyFont="0" applyFill="0" applyBorder="0" applyAlignment="0" applyProtection="0"/>
    <xf numFmtId="167" fontId="7" fillId="0" borderId="0" applyFill="0" applyBorder="0" applyAlignment="0" applyProtection="0"/>
    <xf numFmtId="172" fontId="7" fillId="0" borderId="0" applyFill="0" applyBorder="0" applyAlignment="0" applyProtection="0"/>
    <xf numFmtId="172" fontId="10" fillId="0" borderId="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2" fontId="7" fillId="0" borderId="0" applyFill="0" applyBorder="0" applyAlignment="0" applyProtection="0"/>
    <xf numFmtId="43" fontId="10" fillId="0" borderId="0" applyFont="0" applyFill="0" applyBorder="0" applyAlignment="0" applyProtection="0"/>
    <xf numFmtId="0" fontId="12" fillId="0" borderId="0" applyNumberFormat="0" applyFill="0" applyBorder="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ill="0" applyBorder="0" applyAlignment="0" applyProtection="0"/>
    <xf numFmtId="9" fontId="7" fillId="0" borderId="0" applyFont="0" applyFill="0" applyBorder="0" applyAlignment="0" applyProtection="0"/>
    <xf numFmtId="0" fontId="7" fillId="0" borderId="0"/>
    <xf numFmtId="43" fontId="7" fillId="0" borderId="0" applyFill="0" applyBorder="0" applyAlignment="0" applyProtection="0"/>
    <xf numFmtId="43" fontId="1" fillId="0" borderId="0" applyFont="0" applyFill="0" applyBorder="0" applyAlignment="0" applyProtection="0"/>
    <xf numFmtId="0" fontId="7" fillId="0" borderId="0"/>
    <xf numFmtId="164"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cellStyleXfs>
  <cellXfs count="369">
    <xf numFmtId="0" fontId="0" fillId="0" borderId="0" xfId="0"/>
    <xf numFmtId="0" fontId="4" fillId="0" borderId="14"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14" xfId="0" applyFont="1" applyBorder="1" applyAlignment="1">
      <alignment horizontal="center"/>
    </xf>
    <xf numFmtId="0" fontId="4" fillId="0" borderId="37" xfId="0" applyFont="1" applyBorder="1" applyAlignment="1">
      <alignment horizontal="center" vertical="center" wrapText="1"/>
    </xf>
    <xf numFmtId="0" fontId="4" fillId="0" borderId="0" xfId="0" applyFont="1" applyAlignment="1">
      <alignment horizontal="center" vertical="center" wrapText="1"/>
    </xf>
    <xf numFmtId="0" fontId="6" fillId="0" borderId="0" xfId="2" applyFill="1" applyBorder="1" applyAlignment="1">
      <alignment horizontal="center" vertical="center" wrapText="1"/>
    </xf>
    <xf numFmtId="0" fontId="3" fillId="0" borderId="32" xfId="0" applyFont="1" applyBorder="1" applyAlignment="1">
      <alignment horizontal="center" vertical="center" wrapText="1"/>
    </xf>
    <xf numFmtId="0" fontId="14" fillId="0" borderId="0" xfId="13" applyFont="1" applyAlignment="1">
      <alignment vertical="center"/>
    </xf>
    <xf numFmtId="0" fontId="15" fillId="0" borderId="0" xfId="13" applyFont="1" applyAlignment="1">
      <alignment vertical="center" wrapText="1"/>
    </xf>
    <xf numFmtId="0" fontId="14" fillId="0" borderId="0" xfId="13" applyFont="1" applyAlignment="1">
      <alignment vertical="center" wrapText="1"/>
    </xf>
    <xf numFmtId="0" fontId="16" fillId="0" borderId="0" xfId="13" applyFont="1" applyAlignment="1">
      <alignment horizontal="center" vertical="center" wrapText="1"/>
    </xf>
    <xf numFmtId="0" fontId="15" fillId="0" borderId="0" xfId="13" applyFont="1" applyAlignment="1">
      <alignment horizontal="right" vertical="center" wrapText="1"/>
    </xf>
    <xf numFmtId="0" fontId="14" fillId="0" borderId="0" xfId="13" applyFont="1" applyAlignment="1">
      <alignment horizontal="center" vertical="center"/>
    </xf>
    <xf numFmtId="43" fontId="14" fillId="0" borderId="39" xfId="1" applyFont="1" applyFill="1" applyBorder="1" applyAlignment="1">
      <alignment horizontal="left" vertical="center"/>
    </xf>
    <xf numFmtId="0" fontId="14" fillId="0" borderId="1" xfId="4" applyFont="1" applyBorder="1" applyAlignment="1">
      <alignment horizontal="justify" vertical="center"/>
    </xf>
    <xf numFmtId="43" fontId="14" fillId="0" borderId="41" xfId="1" applyFont="1" applyFill="1" applyBorder="1" applyAlignment="1">
      <alignment horizontal="left" vertical="center"/>
    </xf>
    <xf numFmtId="0" fontId="14" fillId="0" borderId="0" xfId="4" applyFont="1" applyAlignment="1">
      <alignment horizontal="justify" vertical="center"/>
    </xf>
    <xf numFmtId="43" fontId="14" fillId="0" borderId="43" xfId="1" applyFont="1" applyFill="1" applyBorder="1" applyAlignment="1">
      <alignment horizontal="left" vertical="center"/>
    </xf>
    <xf numFmtId="0" fontId="14" fillId="0" borderId="22" xfId="4" applyFont="1" applyBorder="1" applyAlignment="1">
      <alignment horizontal="justify" vertical="center"/>
    </xf>
    <xf numFmtId="0" fontId="14" fillId="0" borderId="0" xfId="4" applyFont="1" applyAlignment="1">
      <alignment vertical="center"/>
    </xf>
    <xf numFmtId="0" fontId="15" fillId="0" borderId="0" xfId="4" applyFont="1" applyAlignment="1">
      <alignment horizontal="justify" vertical="center"/>
    </xf>
    <xf numFmtId="0" fontId="14" fillId="0" borderId="0" xfId="14" applyNumberFormat="1" applyFont="1" applyFill="1" applyBorder="1" applyAlignment="1">
      <alignment vertical="center"/>
    </xf>
    <xf numFmtId="49" fontId="14" fillId="0" borderId="42" xfId="4" applyNumberFormat="1" applyFont="1" applyBorder="1" applyAlignment="1">
      <alignment horizontal="right" vertical="center"/>
    </xf>
    <xf numFmtId="0" fontId="14" fillId="0" borderId="22" xfId="4" applyFont="1" applyBorder="1" applyAlignment="1">
      <alignment vertical="center"/>
    </xf>
    <xf numFmtId="0" fontId="14" fillId="0" borderId="22" xfId="4" applyFont="1" applyBorder="1" applyAlignment="1">
      <alignment horizontal="right" vertical="center"/>
    </xf>
    <xf numFmtId="0" fontId="14" fillId="0" borderId="0" xfId="14" applyNumberFormat="1" applyFont="1" applyFill="1" applyAlignment="1">
      <alignment vertical="center"/>
    </xf>
    <xf numFmtId="0" fontId="15" fillId="0" borderId="5" xfId="13" applyFont="1" applyBorder="1" applyAlignment="1">
      <alignment horizontal="center" vertical="center" wrapText="1"/>
    </xf>
    <xf numFmtId="43" fontId="14" fillId="0" borderId="7" xfId="1" applyFont="1" applyFill="1" applyBorder="1" applyAlignment="1">
      <alignment horizontal="right" vertical="center"/>
    </xf>
    <xf numFmtId="43" fontId="14" fillId="0" borderId="7" xfId="4" applyNumberFormat="1" applyFont="1" applyBorder="1" applyAlignment="1">
      <alignment horizontal="right" vertical="center"/>
    </xf>
    <xf numFmtId="14" fontId="14" fillId="0" borderId="7" xfId="4" applyNumberFormat="1" applyFont="1" applyBorder="1" applyAlignment="1">
      <alignment vertical="center"/>
    </xf>
    <xf numFmtId="14" fontId="14" fillId="0" borderId="7" xfId="4" applyNumberFormat="1" applyFont="1" applyBorder="1" applyAlignment="1">
      <alignment horizontal="right" vertical="center"/>
    </xf>
    <xf numFmtId="0" fontId="14" fillId="0" borderId="0" xfId="1" applyNumberFormat="1" applyFont="1" applyFill="1" applyBorder="1" applyAlignment="1">
      <alignment horizontal="center" vertical="center"/>
    </xf>
    <xf numFmtId="0" fontId="15" fillId="0" borderId="0" xfId="1" applyNumberFormat="1" applyFont="1" applyFill="1" applyBorder="1" applyAlignment="1">
      <alignment horizontal="left" vertical="center"/>
    </xf>
    <xf numFmtId="0" fontId="15" fillId="0" borderId="0" xfId="14" applyNumberFormat="1" applyFont="1" applyFill="1" applyBorder="1" applyAlignment="1">
      <alignment horizontal="center" vertical="center" wrapText="1"/>
    </xf>
    <xf numFmtId="43" fontId="14" fillId="0" borderId="7" xfId="1" applyFont="1" applyFill="1" applyBorder="1" applyAlignment="1">
      <alignment horizontal="center" vertical="center"/>
    </xf>
    <xf numFmtId="43" fontId="15" fillId="0" borderId="45" xfId="1" applyFont="1" applyFill="1" applyBorder="1" applyAlignment="1">
      <alignment horizontal="right" vertical="center"/>
    </xf>
    <xf numFmtId="0" fontId="14" fillId="0" borderId="0" xfId="1" applyNumberFormat="1" applyFont="1" applyFill="1" applyBorder="1" applyAlignment="1">
      <alignment horizontal="justify" vertical="center" wrapText="1"/>
    </xf>
    <xf numFmtId="10" fontId="14" fillId="0" borderId="6" xfId="13" applyNumberFormat="1" applyFont="1" applyBorder="1" applyAlignment="1">
      <alignment horizontal="right" vertical="center"/>
    </xf>
    <xf numFmtId="10" fontId="15" fillId="0" borderId="19" xfId="8" applyNumberFormat="1" applyFont="1" applyFill="1" applyBorder="1" applyAlignment="1">
      <alignment vertical="center" wrapText="1"/>
    </xf>
    <xf numFmtId="43" fontId="15" fillId="0" borderId="21" xfId="1" applyFont="1" applyFill="1" applyBorder="1" applyAlignment="1">
      <alignment horizontal="right" vertical="center"/>
    </xf>
    <xf numFmtId="0" fontId="14" fillId="0" borderId="0" xfId="1" applyNumberFormat="1" applyFont="1" applyFill="1" applyBorder="1" applyAlignment="1">
      <alignment horizontal="left" vertical="center"/>
    </xf>
    <xf numFmtId="0" fontId="14" fillId="0" borderId="0" xfId="1" applyNumberFormat="1" applyFont="1" applyFill="1" applyBorder="1" applyAlignment="1">
      <alignment vertical="center"/>
    </xf>
    <xf numFmtId="0" fontId="14" fillId="0" borderId="0" xfId="72" applyNumberFormat="1" applyFont="1" applyFill="1" applyBorder="1" applyAlignment="1">
      <alignment horizontal="left" vertical="center"/>
    </xf>
    <xf numFmtId="43" fontId="14" fillId="0" borderId="3" xfId="20" applyNumberFormat="1" applyFont="1" applyFill="1" applyBorder="1" applyAlignment="1">
      <alignment vertical="center"/>
    </xf>
    <xf numFmtId="43" fontId="14" fillId="0" borderId="26" xfId="1" applyFont="1" applyFill="1" applyBorder="1" applyAlignment="1">
      <alignment horizontal="right" vertical="center"/>
    </xf>
    <xf numFmtId="43" fontId="14" fillId="0" borderId="6" xfId="20" applyNumberFormat="1" applyFont="1" applyFill="1" applyBorder="1" applyAlignment="1">
      <alignment vertical="center"/>
    </xf>
    <xf numFmtId="43" fontId="15" fillId="0" borderId="19" xfId="1" applyFont="1" applyFill="1" applyBorder="1" applyAlignment="1">
      <alignment vertical="center" wrapText="1"/>
    </xf>
    <xf numFmtId="43" fontId="14" fillId="0" borderId="7" xfId="14" applyFont="1" applyFill="1" applyBorder="1" applyAlignment="1">
      <alignment horizontal="right" vertical="center"/>
    </xf>
    <xf numFmtId="10" fontId="15" fillId="0" borderId="20" xfId="14" applyNumberFormat="1" applyFont="1" applyFill="1" applyBorder="1" applyAlignment="1">
      <alignment horizontal="right" vertical="center"/>
    </xf>
    <xf numFmtId="43" fontId="15" fillId="0" borderId="45" xfId="14" applyFont="1" applyFill="1" applyBorder="1" applyAlignment="1">
      <alignment horizontal="right" vertical="center"/>
    </xf>
    <xf numFmtId="10" fontId="14" fillId="0" borderId="3" xfId="13" applyNumberFormat="1" applyFont="1" applyBorder="1" applyAlignment="1">
      <alignment horizontal="right" vertical="center" wrapText="1"/>
    </xf>
    <xf numFmtId="10" fontId="14" fillId="0" borderId="6" xfId="13" applyNumberFormat="1" applyFont="1" applyBorder="1" applyAlignment="1">
      <alignment horizontal="right" vertical="center" wrapText="1"/>
    </xf>
    <xf numFmtId="0" fontId="14" fillId="0" borderId="0" xfId="1" applyNumberFormat="1" applyFont="1" applyFill="1" applyBorder="1" applyAlignment="1">
      <alignment horizontal="left" vertical="center" wrapText="1"/>
    </xf>
    <xf numFmtId="10" fontId="15" fillId="0" borderId="20" xfId="13" applyNumberFormat="1" applyFont="1" applyBorder="1" applyAlignment="1">
      <alignment horizontal="right" vertical="center" wrapText="1"/>
    </xf>
    <xf numFmtId="10" fontId="15" fillId="0" borderId="19" xfId="14" applyNumberFormat="1" applyFont="1" applyFill="1" applyBorder="1" applyAlignment="1">
      <alignment horizontal="right" vertical="center"/>
    </xf>
    <xf numFmtId="43" fontId="15" fillId="0" borderId="21" xfId="14" applyFont="1" applyFill="1" applyBorder="1" applyAlignment="1">
      <alignment horizontal="right" vertical="center"/>
    </xf>
    <xf numFmtId="0" fontId="14" fillId="0" borderId="0" xfId="1" applyNumberFormat="1" applyFont="1" applyFill="1" applyBorder="1" applyAlignment="1">
      <alignment vertical="center" wrapText="1"/>
    </xf>
    <xf numFmtId="10" fontId="15" fillId="0" borderId="25" xfId="14" applyNumberFormat="1" applyFont="1" applyFill="1" applyBorder="1" applyAlignment="1">
      <alignment horizontal="right" vertical="center"/>
    </xf>
    <xf numFmtId="43" fontId="15" fillId="0" borderId="0" xfId="14" applyFont="1" applyFill="1" applyBorder="1" applyAlignment="1">
      <alignment horizontal="right" vertical="center" wrapText="1"/>
    </xf>
    <xf numFmtId="0" fontId="14" fillId="0" borderId="49" xfId="1" applyNumberFormat="1" applyFont="1" applyFill="1" applyBorder="1" applyAlignment="1">
      <alignment horizontal="left" vertical="center" wrapText="1"/>
    </xf>
    <xf numFmtId="10" fontId="15" fillId="0" borderId="6" xfId="1" applyNumberFormat="1" applyFont="1" applyFill="1" applyBorder="1" applyAlignment="1">
      <alignment vertical="center"/>
    </xf>
    <xf numFmtId="0" fontId="14" fillId="0" borderId="7" xfId="1" applyNumberFormat="1" applyFont="1" applyFill="1" applyBorder="1" applyAlignment="1">
      <alignment vertical="center"/>
    </xf>
    <xf numFmtId="0" fontId="14" fillId="0" borderId="49" xfId="1" applyNumberFormat="1" applyFont="1" applyFill="1" applyBorder="1" applyAlignment="1">
      <alignment vertical="center"/>
    </xf>
    <xf numFmtId="0" fontId="14" fillId="0" borderId="6" xfId="1" applyNumberFormat="1" applyFont="1" applyFill="1" applyBorder="1" applyAlignment="1">
      <alignment vertical="center"/>
    </xf>
    <xf numFmtId="10" fontId="15" fillId="0" borderId="20" xfId="13" applyNumberFormat="1" applyFont="1" applyBorder="1" applyAlignment="1">
      <alignment horizontal="right" vertical="center"/>
    </xf>
    <xf numFmtId="43" fontId="14" fillId="0" borderId="26" xfId="14" applyFont="1" applyFill="1" applyBorder="1" applyAlignment="1">
      <alignment horizontal="right" vertical="center"/>
    </xf>
    <xf numFmtId="43" fontId="15" fillId="0" borderId="7" xfId="14" applyFont="1" applyFill="1" applyBorder="1" applyAlignment="1">
      <alignment horizontal="right" vertical="center"/>
    </xf>
    <xf numFmtId="43" fontId="14" fillId="0" borderId="43" xfId="1" applyFont="1" applyFill="1" applyBorder="1" applyAlignment="1">
      <alignment horizontal="left" vertical="center" wrapText="1"/>
    </xf>
    <xf numFmtId="43" fontId="14" fillId="0" borderId="45" xfId="14" applyFont="1" applyFill="1" applyBorder="1" applyAlignment="1">
      <alignment horizontal="right" vertical="center"/>
    </xf>
    <xf numFmtId="43" fontId="15" fillId="0" borderId="24" xfId="14" applyFont="1" applyFill="1" applyBorder="1" applyAlignment="1">
      <alignment horizontal="right" vertical="center"/>
    </xf>
    <xf numFmtId="10" fontId="14" fillId="0" borderId="0" xfId="13" applyNumberFormat="1" applyFont="1" applyAlignment="1">
      <alignment horizontal="center" vertical="center"/>
    </xf>
    <xf numFmtId="43" fontId="14" fillId="0" borderId="0" xfId="14" applyFont="1" applyFill="1" applyAlignment="1">
      <alignment vertical="center"/>
    </xf>
    <xf numFmtId="0" fontId="18" fillId="0" borderId="0" xfId="0" applyFont="1"/>
    <xf numFmtId="43" fontId="15" fillId="3" borderId="3" xfId="1" applyFont="1" applyFill="1" applyBorder="1" applyAlignment="1">
      <alignment horizontal="center" vertical="center" wrapText="1"/>
    </xf>
    <xf numFmtId="43" fontId="15" fillId="3" borderId="15" xfId="14" applyFont="1" applyFill="1" applyBorder="1" applyAlignment="1">
      <alignment horizontal="center" vertical="center" wrapText="1"/>
    </xf>
    <xf numFmtId="0" fontId="15" fillId="3" borderId="14" xfId="13" applyFont="1" applyFill="1" applyBorder="1" applyAlignment="1">
      <alignment horizontal="center" vertical="center"/>
    </xf>
    <xf numFmtId="43" fontId="15" fillId="3" borderId="15" xfId="14" applyFont="1" applyFill="1" applyBorder="1" applyAlignment="1">
      <alignment horizontal="center" vertical="center"/>
    </xf>
    <xf numFmtId="43" fontId="15" fillId="3" borderId="15" xfId="1" applyFont="1" applyFill="1" applyBorder="1" applyAlignment="1">
      <alignment horizontal="center" vertical="center"/>
    </xf>
    <xf numFmtId="43" fontId="15" fillId="3" borderId="15" xfId="1" applyFont="1" applyFill="1" applyBorder="1" applyAlignment="1">
      <alignment horizontal="center" vertical="center" wrapText="1"/>
    </xf>
    <xf numFmtId="43" fontId="14" fillId="0" borderId="41" xfId="1" applyFont="1" applyFill="1" applyBorder="1" applyAlignment="1">
      <alignment horizontal="center" wrapText="1"/>
    </xf>
    <xf numFmtId="43" fontId="14" fillId="0" borderId="41" xfId="1" applyFont="1" applyFill="1" applyBorder="1" applyAlignment="1">
      <alignment horizontal="center"/>
    </xf>
    <xf numFmtId="0" fontId="20" fillId="0" borderId="0" xfId="13" applyFont="1" applyAlignment="1">
      <alignment vertical="center" wrapText="1"/>
    </xf>
    <xf numFmtId="43" fontId="20" fillId="0" borderId="0" xfId="13" applyNumberFormat="1" applyFont="1" applyAlignment="1">
      <alignment vertical="center" wrapText="1"/>
    </xf>
    <xf numFmtId="0" fontId="14" fillId="0" borderId="45" xfId="4" applyFont="1" applyBorder="1" applyAlignment="1">
      <alignment horizontal="right" vertical="center"/>
    </xf>
    <xf numFmtId="44" fontId="14" fillId="0" borderId="7" xfId="83" applyFont="1" applyFill="1" applyBorder="1" applyAlignment="1">
      <alignment horizontal="right" vertical="center"/>
    </xf>
    <xf numFmtId="0" fontId="20" fillId="0" borderId="0" xfId="0" applyFont="1" applyAlignment="1">
      <alignment vertical="center" wrapText="1"/>
    </xf>
    <xf numFmtId="43" fontId="20" fillId="0" borderId="0" xfId="1" applyFont="1" applyFill="1" applyAlignment="1">
      <alignment horizontal="left" vertical="center" wrapText="1"/>
    </xf>
    <xf numFmtId="0" fontId="20" fillId="0" borderId="0" xfId="13" applyFont="1" applyAlignment="1">
      <alignment horizontal="left" vertical="center" wrapText="1"/>
    </xf>
    <xf numFmtId="0" fontId="14" fillId="0" borderId="7" xfId="4" applyFont="1" applyBorder="1" applyAlignment="1">
      <alignment horizontal="right" vertical="center"/>
    </xf>
    <xf numFmtId="174" fontId="14" fillId="0" borderId="44" xfId="83" applyNumberFormat="1" applyFont="1" applyFill="1" applyBorder="1" applyAlignment="1">
      <alignment horizontal="right" vertical="center"/>
    </xf>
    <xf numFmtId="0" fontId="14" fillId="0" borderId="0" xfId="4" applyFont="1" applyAlignment="1">
      <alignment horizontal="center" vertical="center"/>
    </xf>
    <xf numFmtId="49" fontId="14" fillId="0" borderId="42" xfId="4" applyNumberFormat="1" applyFont="1" applyBorder="1" applyAlignment="1">
      <alignment horizontal="center" vertical="center" wrapText="1"/>
    </xf>
    <xf numFmtId="0" fontId="23" fillId="0" borderId="0" xfId="13" applyFont="1" applyAlignment="1">
      <alignment vertical="center" wrapText="1"/>
    </xf>
    <xf numFmtId="0" fontId="24" fillId="0" borderId="0" xfId="13" applyFont="1" applyAlignment="1">
      <alignment vertical="center" wrapText="1"/>
    </xf>
    <xf numFmtId="0" fontId="23" fillId="0" borderId="0" xfId="0" applyFont="1" applyAlignment="1">
      <alignment vertical="center" wrapText="1"/>
    </xf>
    <xf numFmtId="43" fontId="23" fillId="0" borderId="0" xfId="13" applyNumberFormat="1" applyFont="1" applyAlignment="1">
      <alignment vertical="center" wrapText="1"/>
    </xf>
    <xf numFmtId="0" fontId="22" fillId="0" borderId="0" xfId="13" applyFont="1" applyAlignment="1">
      <alignment horizontal="left" vertical="center" wrapText="1"/>
    </xf>
    <xf numFmtId="0" fontId="0" fillId="0" borderId="0" xfId="0" applyAlignment="1">
      <alignment horizontal="center" vertical="center"/>
    </xf>
    <xf numFmtId="0" fontId="0" fillId="0" borderId="0" xfId="0" applyAlignment="1">
      <alignment vertical="center" wrapText="1"/>
    </xf>
    <xf numFmtId="173" fontId="14" fillId="0" borderId="6" xfId="1" applyNumberFormat="1" applyFont="1" applyFill="1" applyBorder="1" applyAlignment="1">
      <alignment horizontal="right" vertical="center"/>
    </xf>
    <xf numFmtId="10" fontId="14" fillId="0" borderId="51" xfId="13" applyNumberFormat="1" applyFont="1" applyBorder="1" applyAlignment="1">
      <alignment horizontal="right" vertical="center" wrapText="1"/>
    </xf>
    <xf numFmtId="43" fontId="14" fillId="7" borderId="26" xfId="1" applyFont="1" applyFill="1" applyBorder="1" applyAlignment="1">
      <alignment horizontal="right" vertical="center"/>
    </xf>
    <xf numFmtId="43" fontId="14" fillId="7" borderId="7" xfId="1" applyFont="1" applyFill="1" applyBorder="1" applyAlignment="1">
      <alignment horizontal="right" vertical="center"/>
    </xf>
    <xf numFmtId="43" fontId="15" fillId="7" borderId="45" xfId="1" applyFont="1" applyFill="1" applyBorder="1" applyAlignment="1">
      <alignment horizontal="right" vertical="center"/>
    </xf>
    <xf numFmtId="43" fontId="14" fillId="7" borderId="28" xfId="1" applyFont="1" applyFill="1" applyBorder="1" applyAlignment="1">
      <alignment horizontal="right" vertical="center"/>
    </xf>
    <xf numFmtId="43" fontId="15" fillId="3" borderId="26" xfId="14" applyFont="1" applyFill="1" applyBorder="1" applyAlignment="1">
      <alignment horizontal="center" vertical="center" wrapText="1"/>
    </xf>
    <xf numFmtId="43" fontId="15" fillId="7" borderId="33" xfId="1" applyFont="1" applyFill="1" applyBorder="1" applyAlignment="1">
      <alignment horizontal="right" vertical="center"/>
    </xf>
    <xf numFmtId="0" fontId="18" fillId="0" borderId="28" xfId="0" applyFont="1" applyBorder="1"/>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44" fontId="26" fillId="6" borderId="15" xfId="83"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44" fontId="26" fillId="2" borderId="15" xfId="83" applyFont="1" applyFill="1" applyBorder="1" applyAlignment="1">
      <alignment horizontal="center" vertical="center"/>
    </xf>
    <xf numFmtId="44" fontId="28" fillId="7" borderId="56" xfId="83" applyFont="1" applyFill="1" applyBorder="1" applyAlignment="1">
      <alignment horizontal="center" vertical="center"/>
    </xf>
    <xf numFmtId="44" fontId="28" fillId="7" borderId="15" xfId="83" applyFont="1" applyFill="1" applyBorder="1" applyAlignment="1">
      <alignment horizontal="center" vertical="center"/>
    </xf>
    <xf numFmtId="43" fontId="14" fillId="7" borderId="41" xfId="1" applyFont="1" applyFill="1" applyBorder="1" applyAlignment="1">
      <alignment horizontal="left" vertical="center"/>
    </xf>
    <xf numFmtId="0" fontId="14" fillId="7" borderId="0" xfId="1" applyNumberFormat="1" applyFont="1" applyFill="1" applyBorder="1" applyAlignment="1">
      <alignment vertical="center" wrapText="1"/>
    </xf>
    <xf numFmtId="10" fontId="14" fillId="7" borderId="51" xfId="13" applyNumberFormat="1" applyFont="1" applyFill="1" applyBorder="1" applyAlignment="1">
      <alignment horizontal="right" vertical="center" wrapText="1"/>
    </xf>
    <xf numFmtId="10" fontId="15" fillId="7" borderId="25" xfId="14" applyNumberFormat="1" applyFont="1" applyFill="1" applyBorder="1" applyAlignment="1">
      <alignment horizontal="right" vertical="center"/>
    </xf>
    <xf numFmtId="0" fontId="27" fillId="2" borderId="61"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7" fillId="2" borderId="63"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31" xfId="0" applyFont="1" applyFill="1" applyBorder="1" applyAlignment="1">
      <alignment horizontal="center" vertical="center" wrapText="1"/>
    </xf>
    <xf numFmtId="44" fontId="28" fillId="6" borderId="15" xfId="83" applyFont="1" applyFill="1" applyBorder="1" applyAlignment="1">
      <alignment horizontal="center" vertical="center" wrapText="1"/>
    </xf>
    <xf numFmtId="44" fontId="28" fillId="2" borderId="15" xfId="83" applyFont="1" applyFill="1" applyBorder="1" applyAlignment="1">
      <alignment horizontal="center" vertical="center"/>
    </xf>
    <xf numFmtId="0" fontId="17" fillId="0" borderId="28" xfId="0" applyFont="1" applyBorder="1" applyAlignment="1">
      <alignment horizontal="center" vertical="center" wrapText="1"/>
    </xf>
    <xf numFmtId="0" fontId="17" fillId="6" borderId="28" xfId="0" applyFont="1" applyFill="1" applyBorder="1" applyAlignment="1">
      <alignment horizontal="center" vertical="center" wrapText="1"/>
    </xf>
    <xf numFmtId="0" fontId="18" fillId="0" borderId="28" xfId="0" applyFont="1" applyBorder="1" applyAlignment="1">
      <alignment horizontal="center" vertical="center"/>
    </xf>
    <xf numFmtId="44" fontId="18" fillId="0" borderId="28" xfId="83" applyFont="1" applyBorder="1" applyAlignment="1">
      <alignment horizontal="center" vertical="center"/>
    </xf>
    <xf numFmtId="44" fontId="17" fillId="0" borderId="28" xfId="83" applyFont="1" applyBorder="1" applyAlignment="1">
      <alignment horizontal="center" vertical="center"/>
    </xf>
    <xf numFmtId="0" fontId="18" fillId="0" borderId="32" xfId="0" applyFont="1" applyBorder="1"/>
    <xf numFmtId="0" fontId="32" fillId="0" borderId="67" xfId="0" applyFont="1" applyBorder="1" applyAlignment="1">
      <alignment horizontal="center" vertical="center" wrapText="1"/>
    </xf>
    <xf numFmtId="0" fontId="0" fillId="0" borderId="65" xfId="0" applyBorder="1" applyAlignment="1">
      <alignment horizontal="center" vertical="center" wrapText="1"/>
    </xf>
    <xf numFmtId="0" fontId="0" fillId="0" borderId="28" xfId="0" applyBorder="1" applyAlignment="1">
      <alignment horizontal="center" vertical="center" wrapText="1"/>
    </xf>
    <xf numFmtId="49" fontId="0" fillId="0" borderId="66" xfId="0" applyNumberFormat="1" applyBorder="1" applyAlignment="1">
      <alignment horizontal="center" vertical="center" wrapText="1"/>
    </xf>
    <xf numFmtId="175" fontId="0" fillId="0" borderId="44" xfId="83" applyNumberFormat="1" applyFont="1" applyBorder="1" applyAlignment="1">
      <alignment horizontal="center" vertical="center" wrapText="1"/>
    </xf>
    <xf numFmtId="49" fontId="0" fillId="0" borderId="65" xfId="0" applyNumberFormat="1" applyBorder="1" applyAlignment="1">
      <alignment horizontal="center" vertical="center" wrapText="1"/>
    </xf>
    <xf numFmtId="44" fontId="0" fillId="0" borderId="44" xfId="83" applyFont="1" applyBorder="1" applyAlignment="1">
      <alignment horizontal="center" vertical="center" wrapText="1"/>
    </xf>
    <xf numFmtId="176" fontId="0" fillId="0" borderId="68" xfId="0" applyNumberFormat="1" applyBorder="1" applyAlignment="1">
      <alignment horizontal="center" vertical="center"/>
    </xf>
    <xf numFmtId="176" fontId="0" fillId="7" borderId="27" xfId="0" applyNumberFormat="1" applyFill="1" applyBorder="1"/>
    <xf numFmtId="176" fontId="0" fillId="7" borderId="40" xfId="0" applyNumberFormat="1" applyFill="1" applyBorder="1"/>
    <xf numFmtId="44" fontId="35" fillId="7" borderId="28" xfId="0" applyNumberFormat="1" applyFont="1" applyFill="1" applyBorder="1" applyAlignment="1">
      <alignment horizontal="center" vertical="center" wrapText="1"/>
    </xf>
    <xf numFmtId="0" fontId="34" fillId="0" borderId="0" xfId="39" applyFont="1" applyAlignment="1">
      <alignment horizontal="center" vertical="center"/>
    </xf>
    <xf numFmtId="49" fontId="0" fillId="0" borderId="44" xfId="0" applyNumberFormat="1" applyBorder="1" applyAlignment="1">
      <alignment horizontal="center" vertical="center" wrapText="1"/>
    </xf>
    <xf numFmtId="49" fontId="32" fillId="0" borderId="10" xfId="0" applyNumberFormat="1" applyFont="1" applyBorder="1" applyAlignment="1">
      <alignment vertical="center" wrapText="1"/>
    </xf>
    <xf numFmtId="49" fontId="32" fillId="0" borderId="27" xfId="0" applyNumberFormat="1" applyFont="1" applyBorder="1" applyAlignment="1">
      <alignment vertical="center" wrapText="1"/>
    </xf>
    <xf numFmtId="49" fontId="0" fillId="0" borderId="67" xfId="0" applyNumberFormat="1" applyBorder="1" applyAlignment="1">
      <alignment horizontal="center" vertical="center" wrapText="1"/>
    </xf>
    <xf numFmtId="0" fontId="0" fillId="0" borderId="67" xfId="0" applyBorder="1" applyAlignment="1">
      <alignment horizontal="center" vertical="center" wrapText="1"/>
    </xf>
    <xf numFmtId="44" fontId="0" fillId="0" borderId="67" xfId="0" applyNumberFormat="1" applyBorder="1" applyAlignment="1">
      <alignment horizontal="center" vertical="center" wrapText="1"/>
    </xf>
    <xf numFmtId="44" fontId="0" fillId="0" borderId="67" xfId="83" applyFont="1" applyBorder="1" applyAlignment="1">
      <alignment horizontal="center" vertical="center" wrapText="1"/>
    </xf>
    <xf numFmtId="0" fontId="32" fillId="0" borderId="75" xfId="0" applyFont="1" applyBorder="1" applyAlignment="1">
      <alignment horizontal="center" vertical="center" wrapText="1"/>
    </xf>
    <xf numFmtId="0" fontId="32" fillId="0" borderId="33" xfId="0" applyFont="1" applyBorder="1" applyAlignment="1">
      <alignment horizontal="center" vertical="center" wrapText="1"/>
    </xf>
    <xf numFmtId="0" fontId="18" fillId="0" borderId="32" xfId="0" applyFont="1" applyBorder="1" applyAlignment="1">
      <alignment horizontal="center" vertical="center"/>
    </xf>
    <xf numFmtId="49" fontId="0" fillId="0" borderId="77" xfId="0" applyNumberFormat="1" applyBorder="1" applyAlignment="1">
      <alignment horizontal="center" vertical="center" wrapText="1"/>
    </xf>
    <xf numFmtId="0" fontId="0" fillId="0" borderId="32" xfId="0" applyBorder="1" applyAlignment="1">
      <alignment horizontal="center" vertical="center" wrapText="1"/>
    </xf>
    <xf numFmtId="49" fontId="0" fillId="0" borderId="78" xfId="0" applyNumberFormat="1" applyBorder="1" applyAlignment="1">
      <alignment horizontal="center" vertical="center" wrapText="1"/>
    </xf>
    <xf numFmtId="44" fontId="32" fillId="7" borderId="28" xfId="0" applyNumberFormat="1" applyFont="1" applyFill="1" applyBorder="1" applyAlignment="1">
      <alignment horizontal="center" vertical="center"/>
    </xf>
    <xf numFmtId="0" fontId="17" fillId="0" borderId="28" xfId="0" applyFont="1" applyBorder="1" applyAlignment="1">
      <alignment horizontal="center" vertical="center"/>
    </xf>
    <xf numFmtId="44" fontId="17" fillId="0" borderId="31" xfId="83" applyFont="1" applyBorder="1" applyAlignment="1">
      <alignment horizontal="center" vertical="center"/>
    </xf>
    <xf numFmtId="49" fontId="0" fillId="0" borderId="28" xfId="0" applyNumberFormat="1" applyBorder="1" applyAlignment="1">
      <alignment horizontal="center" vertical="center" wrapText="1"/>
    </xf>
    <xf numFmtId="44" fontId="0" fillId="0" borderId="28" xfId="83" applyFont="1" applyBorder="1" applyAlignment="1">
      <alignment horizontal="center" vertical="center" wrapText="1"/>
    </xf>
    <xf numFmtId="176" fontId="0" fillId="0" borderId="27" xfId="0" applyNumberFormat="1" applyBorder="1" applyAlignment="1">
      <alignment horizontal="center" vertical="center"/>
    </xf>
    <xf numFmtId="44" fontId="0" fillId="0" borderId="42" xfId="83" applyFont="1" applyBorder="1" applyAlignment="1">
      <alignment horizontal="center" vertical="center" wrapText="1"/>
    </xf>
    <xf numFmtId="0" fontId="18" fillId="0" borderId="31" xfId="0" applyFont="1" applyBorder="1" applyAlignment="1">
      <alignment horizontal="center" vertical="center"/>
    </xf>
    <xf numFmtId="44" fontId="18" fillId="0" borderId="28" xfId="83" applyFont="1" applyBorder="1" applyAlignment="1">
      <alignment horizontal="right"/>
    </xf>
    <xf numFmtId="44" fontId="17" fillId="0" borderId="28" xfId="83" applyFont="1" applyBorder="1" applyAlignment="1">
      <alignment horizontal="right"/>
    </xf>
    <xf numFmtId="44" fontId="17" fillId="7" borderId="28" xfId="0" applyNumberFormat="1" applyFont="1" applyFill="1" applyBorder="1" applyAlignment="1">
      <alignment horizontal="right"/>
    </xf>
    <xf numFmtId="44" fontId="18" fillId="0" borderId="28" xfId="0" applyNumberFormat="1" applyFont="1" applyBorder="1"/>
    <xf numFmtId="44" fontId="18" fillId="0" borderId="32" xfId="0" applyNumberFormat="1" applyFont="1" applyBorder="1"/>
    <xf numFmtId="44" fontId="17" fillId="0" borderId="28" xfId="0" applyNumberFormat="1" applyFont="1" applyBorder="1"/>
    <xf numFmtId="44" fontId="0" fillId="0" borderId="68" xfId="0" applyNumberFormat="1" applyBorder="1" applyAlignment="1">
      <alignment vertical="center"/>
    </xf>
    <xf numFmtId="0" fontId="0" fillId="0" borderId="79" xfId="0" applyBorder="1" applyAlignment="1">
      <alignment horizontal="center" vertical="center" wrapText="1"/>
    </xf>
    <xf numFmtId="44" fontId="0" fillId="0" borderId="79" xfId="83" applyFont="1" applyBorder="1" applyAlignment="1">
      <alignment horizontal="center" vertical="center" wrapText="1"/>
    </xf>
    <xf numFmtId="44" fontId="32" fillId="7" borderId="28" xfId="0" applyNumberFormat="1" applyFont="1" applyFill="1" applyBorder="1" applyAlignment="1">
      <alignment horizontal="center" vertical="center" wrapText="1"/>
    </xf>
    <xf numFmtId="0" fontId="0" fillId="0" borderId="80" xfId="0" applyBorder="1" applyAlignment="1">
      <alignment horizontal="center" vertical="center" wrapText="1"/>
    </xf>
    <xf numFmtId="44" fontId="0" fillId="0" borderId="80" xfId="83" applyFont="1" applyBorder="1" applyAlignment="1">
      <alignment horizontal="center" vertical="center" wrapText="1"/>
    </xf>
    <xf numFmtId="49" fontId="0" fillId="0" borderId="10" xfId="0" applyNumberFormat="1" applyBorder="1" applyAlignment="1">
      <alignment vertical="center"/>
    </xf>
    <xf numFmtId="49" fontId="32" fillId="7" borderId="31" xfId="0" applyNumberFormat="1" applyFont="1" applyFill="1" applyBorder="1" applyAlignment="1">
      <alignment horizontal="center" vertical="center" wrapText="1"/>
    </xf>
    <xf numFmtId="44" fontId="0" fillId="0" borderId="9" xfId="0" applyNumberFormat="1" applyBorder="1" applyAlignment="1">
      <alignment vertical="center"/>
    </xf>
    <xf numFmtId="0" fontId="32" fillId="0" borderId="76" xfId="0" applyFont="1" applyBorder="1" applyAlignment="1">
      <alignment horizontal="center" vertical="center"/>
    </xf>
    <xf numFmtId="176" fontId="0" fillId="0" borderId="9" xfId="0" applyNumberFormat="1" applyBorder="1" applyAlignment="1">
      <alignment horizontal="center" vertical="center"/>
    </xf>
    <xf numFmtId="0" fontId="32" fillId="0" borderId="68" xfId="0" applyFont="1" applyBorder="1" applyAlignment="1">
      <alignment horizontal="center" vertical="center" wrapText="1"/>
    </xf>
    <xf numFmtId="8" fontId="17" fillId="0" borderId="28" xfId="83" applyNumberFormat="1" applyFont="1" applyBorder="1" applyAlignment="1">
      <alignment horizontal="right"/>
    </xf>
    <xf numFmtId="8" fontId="18" fillId="0" borderId="28" xfId="83" applyNumberFormat="1" applyFont="1" applyBorder="1" applyAlignment="1">
      <alignment horizontal="right"/>
    </xf>
    <xf numFmtId="44" fontId="26" fillId="2" borderId="53" xfId="83" applyFont="1" applyFill="1" applyBorder="1" applyAlignment="1">
      <alignment horizontal="center" vertical="center"/>
    </xf>
    <xf numFmtId="44" fontId="26" fillId="2" borderId="21" xfId="83" applyFont="1" applyFill="1" applyBorder="1" applyAlignment="1">
      <alignment horizontal="center" vertical="center"/>
    </xf>
    <xf numFmtId="44" fontId="26" fillId="2" borderId="62" xfId="83" applyFont="1" applyFill="1" applyBorder="1" applyAlignment="1">
      <alignment horizontal="center" vertical="center"/>
    </xf>
    <xf numFmtId="44" fontId="26" fillId="2" borderId="28" xfId="83" applyFont="1" applyFill="1" applyBorder="1" applyAlignment="1">
      <alignment horizontal="center" vertical="center"/>
    </xf>
    <xf numFmtId="44" fontId="26" fillId="2" borderId="26" xfId="83" applyFont="1" applyFill="1" applyBorder="1" applyAlignment="1">
      <alignment horizontal="center" vertical="center"/>
    </xf>
    <xf numFmtId="44" fontId="26" fillId="2" borderId="81" xfId="83" applyFont="1" applyFill="1" applyBorder="1" applyAlignment="1">
      <alignment horizontal="center" vertical="center"/>
    </xf>
    <xf numFmtId="0" fontId="0" fillId="0" borderId="14" xfId="0" applyBorder="1" applyAlignment="1">
      <alignment horizontal="center" vertical="center"/>
    </xf>
    <xf numFmtId="0" fontId="36" fillId="0" borderId="67" xfId="0" applyFont="1" applyBorder="1" applyAlignment="1">
      <alignment horizontal="left" vertical="center" wrapText="1"/>
    </xf>
    <xf numFmtId="0" fontId="36" fillId="0" borderId="28" xfId="0" applyFont="1" applyBorder="1" applyAlignment="1">
      <alignment horizontal="left" vertical="center" wrapText="1"/>
    </xf>
    <xf numFmtId="0" fontId="36" fillId="0" borderId="32" xfId="0" applyFont="1" applyBorder="1" applyAlignment="1">
      <alignment horizontal="left" vertical="center" wrapText="1"/>
    </xf>
    <xf numFmtId="0" fontId="37" fillId="0" borderId="28" xfId="0" applyFont="1" applyBorder="1" applyAlignment="1">
      <alignment vertical="center"/>
    </xf>
    <xf numFmtId="0" fontId="36" fillId="0" borderId="79" xfId="0" applyFont="1" applyBorder="1" applyAlignment="1">
      <alignment horizontal="left" vertical="center" wrapText="1"/>
    </xf>
    <xf numFmtId="0" fontId="36" fillId="0" borderId="41" xfId="0" applyFont="1" applyBorder="1" applyAlignment="1">
      <alignment horizontal="left" vertical="center" wrapText="1"/>
    </xf>
    <xf numFmtId="0" fontId="36" fillId="0" borderId="72" xfId="0" applyFont="1" applyBorder="1" applyAlignment="1">
      <alignment horizontal="left" vertical="center" wrapText="1"/>
    </xf>
    <xf numFmtId="0" fontId="36" fillId="0" borderId="44" xfId="0" applyFont="1" applyBorder="1" applyAlignment="1">
      <alignment wrapText="1"/>
    </xf>
    <xf numFmtId="0" fontId="18" fillId="0" borderId="28" xfId="0" applyFont="1" applyBorder="1" applyAlignment="1">
      <alignment horizontal="center" vertical="center"/>
    </xf>
    <xf numFmtId="0" fontId="17" fillId="6" borderId="28" xfId="0" applyFont="1" applyFill="1" applyBorder="1" applyAlignment="1">
      <alignment horizontal="center" vertical="center"/>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3" xfId="0" applyFont="1" applyBorder="1" applyAlignment="1">
      <alignment horizontal="center" vertical="center" wrapText="1"/>
    </xf>
    <xf numFmtId="0" fontId="17" fillId="7" borderId="30" xfId="0" applyFont="1" applyFill="1" applyBorder="1" applyAlignment="1">
      <alignment horizontal="center"/>
    </xf>
    <xf numFmtId="0" fontId="17" fillId="7" borderId="31" xfId="0" applyFont="1" applyFill="1" applyBorder="1" applyAlignment="1">
      <alignment horizontal="center"/>
    </xf>
    <xf numFmtId="0" fontId="17" fillId="0" borderId="64" xfId="0" applyFont="1" applyBorder="1" applyAlignment="1">
      <alignment horizontal="center" vertical="center"/>
    </xf>
    <xf numFmtId="0" fontId="17" fillId="0" borderId="33" xfId="0" applyFont="1" applyBorder="1" applyAlignment="1">
      <alignment horizontal="center" vertical="center"/>
    </xf>
    <xf numFmtId="0" fontId="18" fillId="0" borderId="32"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3" xfId="0" applyFont="1" applyBorder="1" applyAlignment="1">
      <alignment horizontal="center" vertical="center" wrapText="1"/>
    </xf>
    <xf numFmtId="0" fontId="17" fillId="0" borderId="30" xfId="0" applyFont="1" applyBorder="1" applyAlignment="1">
      <alignment horizontal="center"/>
    </xf>
    <xf numFmtId="0" fontId="17" fillId="0" borderId="31" xfId="0" applyFont="1" applyBorder="1" applyAlignment="1">
      <alignment horizontal="center"/>
    </xf>
    <xf numFmtId="0" fontId="15" fillId="2" borderId="9" xfId="13" applyFont="1" applyFill="1" applyBorder="1" applyAlignment="1">
      <alignment horizontal="left" vertical="center" wrapText="1"/>
    </xf>
    <xf numFmtId="0" fontId="15" fillId="2" borderId="10" xfId="13" applyFont="1" applyFill="1" applyBorder="1" applyAlignment="1">
      <alignment horizontal="left" vertical="center" wrapText="1"/>
    </xf>
    <xf numFmtId="0" fontId="31" fillId="0" borderId="0" xfId="13" applyFont="1" applyAlignment="1">
      <alignment horizontal="left" vertical="center" wrapText="1"/>
    </xf>
    <xf numFmtId="0" fontId="23" fillId="0" borderId="0" xfId="13" applyFont="1" applyAlignment="1">
      <alignment horizontal="left" vertical="center" wrapText="1"/>
    </xf>
    <xf numFmtId="43" fontId="14" fillId="0" borderId="49" xfId="1" applyFont="1" applyFill="1" applyBorder="1" applyAlignment="1">
      <alignment horizontal="left" vertical="center" wrapText="1"/>
    </xf>
    <xf numFmtId="43" fontId="14" fillId="0" borderId="51" xfId="1" applyFont="1" applyFill="1" applyBorder="1" applyAlignment="1">
      <alignment horizontal="left" vertical="center" wrapText="1"/>
    </xf>
    <xf numFmtId="43" fontId="15" fillId="0" borderId="12" xfId="1" applyFont="1" applyFill="1" applyBorder="1" applyAlignment="1">
      <alignment vertical="center" wrapText="1"/>
    </xf>
    <xf numFmtId="43" fontId="15" fillId="0" borderId="6" xfId="1" applyFont="1" applyFill="1" applyBorder="1" applyAlignment="1">
      <alignment vertical="center" wrapText="1"/>
    </xf>
    <xf numFmtId="43" fontId="15" fillId="0" borderId="51" xfId="1" applyFont="1" applyFill="1" applyBorder="1" applyAlignment="1">
      <alignment vertical="center" wrapText="1"/>
    </xf>
    <xf numFmtId="43" fontId="14" fillId="0" borderId="22" xfId="1" applyFont="1" applyFill="1" applyBorder="1" applyAlignment="1">
      <alignment horizontal="left" vertical="center" wrapText="1"/>
    </xf>
    <xf numFmtId="43" fontId="15" fillId="3" borderId="16" xfId="1" applyFont="1" applyFill="1" applyBorder="1" applyAlignment="1">
      <alignment horizontal="left" vertical="center"/>
    </xf>
    <xf numFmtId="43" fontId="15" fillId="3" borderId="17" xfId="1" applyFont="1" applyFill="1" applyBorder="1" applyAlignment="1">
      <alignment horizontal="left" vertical="center"/>
    </xf>
    <xf numFmtId="43" fontId="14" fillId="0" borderId="41" xfId="1" applyFont="1" applyFill="1" applyBorder="1" applyAlignment="1">
      <alignment horizontal="left" vertical="top"/>
    </xf>
    <xf numFmtId="43" fontId="15" fillId="0" borderId="43" xfId="1" applyFont="1" applyFill="1" applyBorder="1" applyAlignment="1">
      <alignment horizontal="left" vertical="center" wrapText="1"/>
    </xf>
    <xf numFmtId="43" fontId="15" fillId="0" borderId="22" xfId="1" applyFont="1" applyFill="1" applyBorder="1" applyAlignment="1">
      <alignment horizontal="left" vertical="center" wrapText="1"/>
    </xf>
    <xf numFmtId="43" fontId="15" fillId="5" borderId="4" xfId="1" applyFont="1" applyFill="1" applyBorder="1" applyAlignment="1">
      <alignment horizontal="left" vertical="center" wrapText="1"/>
    </xf>
    <xf numFmtId="43" fontId="15" fillId="5" borderId="2" xfId="1" applyFont="1" applyFill="1" applyBorder="1" applyAlignment="1">
      <alignment horizontal="left" vertical="center" wrapText="1"/>
    </xf>
    <xf numFmtId="43" fontId="15" fillId="5" borderId="5" xfId="1" applyFont="1" applyFill="1" applyBorder="1" applyAlignment="1">
      <alignment horizontal="left" vertical="center" wrapText="1"/>
    </xf>
    <xf numFmtId="43" fontId="15" fillId="3" borderId="13" xfId="1" applyFont="1" applyFill="1" applyBorder="1" applyAlignment="1">
      <alignment horizontal="left" vertical="center" wrapText="1"/>
    </xf>
    <xf numFmtId="43" fontId="15" fillId="3" borderId="14" xfId="1" applyFont="1" applyFill="1" applyBorder="1" applyAlignment="1">
      <alignment horizontal="left" vertical="center" wrapText="1"/>
    </xf>
    <xf numFmtId="43" fontId="15" fillId="0" borderId="50" xfId="1" applyFont="1" applyFill="1" applyBorder="1" applyAlignment="1">
      <alignment horizontal="left" vertical="center" wrapText="1"/>
    </xf>
    <xf numFmtId="43" fontId="15" fillId="5" borderId="4" xfId="1" applyFont="1" applyFill="1" applyBorder="1" applyAlignment="1">
      <alignment horizontal="left" vertical="center"/>
    </xf>
    <xf numFmtId="43" fontId="15" fillId="5" borderId="2" xfId="1" applyFont="1" applyFill="1" applyBorder="1" applyAlignment="1">
      <alignment horizontal="left" vertical="center"/>
    </xf>
    <xf numFmtId="43" fontId="15" fillId="5" borderId="5" xfId="1" applyFont="1" applyFill="1" applyBorder="1" applyAlignment="1">
      <alignment horizontal="left" vertical="center"/>
    </xf>
    <xf numFmtId="0" fontId="14" fillId="0" borderId="0" xfId="1" applyNumberFormat="1" applyFont="1" applyFill="1" applyBorder="1" applyAlignment="1">
      <alignment horizontal="left" vertical="center" wrapText="1"/>
    </xf>
    <xf numFmtId="0" fontId="14" fillId="0" borderId="49" xfId="1" applyNumberFormat="1" applyFont="1" applyFill="1" applyBorder="1" applyAlignment="1">
      <alignment horizontal="left" vertical="center" wrapText="1"/>
    </xf>
    <xf numFmtId="43" fontId="15" fillId="3" borderId="16" xfId="1" applyFont="1" applyFill="1" applyBorder="1" applyAlignment="1">
      <alignment horizontal="left" vertical="center" wrapText="1"/>
    </xf>
    <xf numFmtId="43" fontId="15" fillId="3" borderId="17" xfId="1" applyFont="1" applyFill="1" applyBorder="1" applyAlignment="1">
      <alignment horizontal="left" vertical="center" wrapText="1"/>
    </xf>
    <xf numFmtId="43" fontId="15" fillId="0" borderId="41" xfId="1" applyFont="1" applyFill="1" applyBorder="1" applyAlignment="1">
      <alignment horizontal="left" vertical="center" wrapText="1"/>
    </xf>
    <xf numFmtId="43" fontId="15" fillId="0" borderId="0" xfId="1" applyFont="1" applyFill="1" applyBorder="1" applyAlignment="1">
      <alignment horizontal="left" vertical="center" wrapText="1"/>
    </xf>
    <xf numFmtId="43" fontId="15" fillId="3" borderId="4" xfId="1" applyFont="1" applyFill="1" applyBorder="1" applyAlignment="1">
      <alignment horizontal="left" vertical="center" wrapText="1"/>
    </xf>
    <xf numFmtId="43" fontId="15" fillId="3" borderId="2" xfId="1" applyFont="1" applyFill="1" applyBorder="1" applyAlignment="1">
      <alignment horizontal="left" vertical="center" wrapText="1"/>
    </xf>
    <xf numFmtId="43" fontId="15" fillId="3" borderId="5" xfId="1" applyFont="1" applyFill="1" applyBorder="1" applyAlignment="1">
      <alignment horizontal="left" vertical="center" wrapText="1"/>
    </xf>
    <xf numFmtId="0" fontId="14" fillId="0" borderId="48" xfId="1" applyNumberFormat="1" applyFont="1" applyFill="1" applyBorder="1" applyAlignment="1">
      <alignment horizontal="left" vertical="center" wrapText="1"/>
    </xf>
    <xf numFmtId="0" fontId="14" fillId="0" borderId="11" xfId="1" applyNumberFormat="1" applyFont="1" applyFill="1" applyBorder="1" applyAlignment="1">
      <alignment horizontal="left" vertical="center" wrapText="1"/>
    </xf>
    <xf numFmtId="43" fontId="15" fillId="0" borderId="46" xfId="1" applyFont="1" applyFill="1" applyBorder="1" applyAlignment="1">
      <alignment horizontal="left" vertical="center" wrapText="1"/>
    </xf>
    <xf numFmtId="43" fontId="15" fillId="0" borderId="47" xfId="1" applyFont="1" applyFill="1" applyBorder="1" applyAlignment="1">
      <alignment horizontal="left" vertical="center" wrapText="1"/>
    </xf>
    <xf numFmtId="43" fontId="14" fillId="0" borderId="0" xfId="1" applyFont="1" applyFill="1" applyBorder="1" applyAlignment="1">
      <alignment horizontal="left" vertical="center"/>
    </xf>
    <xf numFmtId="43" fontId="14" fillId="0" borderId="49" xfId="1" applyFont="1" applyFill="1" applyBorder="1" applyAlignment="1">
      <alignment horizontal="left" vertical="center"/>
    </xf>
    <xf numFmtId="43" fontId="15" fillId="3" borderId="15" xfId="1" applyFont="1" applyFill="1" applyBorder="1" applyAlignment="1">
      <alignment horizontal="left" vertical="center" wrapText="1"/>
    </xf>
    <xf numFmtId="43" fontId="14" fillId="0" borderId="0" xfId="1" applyFont="1" applyFill="1" applyBorder="1" applyAlignment="1">
      <alignment horizontal="left" vertical="center" wrapText="1"/>
    </xf>
    <xf numFmtId="43" fontId="14" fillId="0" borderId="22" xfId="1" applyFont="1" applyFill="1" applyBorder="1" applyAlignment="1">
      <alignment horizontal="left" vertical="center"/>
    </xf>
    <xf numFmtId="43" fontId="14" fillId="0" borderId="50" xfId="1" applyFont="1" applyFill="1" applyBorder="1" applyAlignment="1">
      <alignment horizontal="left" vertical="center"/>
    </xf>
    <xf numFmtId="43" fontId="15" fillId="3" borderId="18" xfId="1" applyFont="1" applyFill="1" applyBorder="1" applyAlignment="1">
      <alignment horizontal="left" vertical="center" wrapText="1"/>
    </xf>
    <xf numFmtId="0" fontId="14" fillId="0" borderId="0" xfId="1" applyNumberFormat="1" applyFont="1" applyFill="1" applyBorder="1" applyAlignment="1">
      <alignment horizontal="left" vertical="center"/>
    </xf>
    <xf numFmtId="43" fontId="15" fillId="0" borderId="43" xfId="1" applyFont="1" applyFill="1" applyBorder="1" applyAlignment="1">
      <alignment horizontal="left" vertical="center"/>
    </xf>
    <xf numFmtId="43" fontId="15" fillId="0" borderId="22" xfId="1" applyFont="1" applyFill="1" applyBorder="1" applyAlignment="1">
      <alignment horizontal="left" vertical="center"/>
    </xf>
    <xf numFmtId="0" fontId="14" fillId="0" borderId="39" xfId="4" applyFont="1" applyBorder="1" applyAlignment="1">
      <alignment horizontal="center" vertical="center"/>
    </xf>
    <xf numFmtId="0" fontId="14" fillId="0" borderId="40" xfId="4" applyFont="1" applyBorder="1" applyAlignment="1">
      <alignment horizontal="center" vertical="center"/>
    </xf>
    <xf numFmtId="0" fontId="14" fillId="0" borderId="41" xfId="4" applyFont="1" applyBorder="1" applyAlignment="1">
      <alignment horizontal="center" vertical="center"/>
    </xf>
    <xf numFmtId="0" fontId="14" fillId="0" borderId="42" xfId="4" applyFont="1" applyBorder="1" applyAlignment="1">
      <alignment horizontal="center" vertical="center"/>
    </xf>
    <xf numFmtId="0" fontId="14" fillId="0" borderId="43" xfId="4" applyFont="1" applyBorder="1" applyAlignment="1">
      <alignment horizontal="center" vertical="center"/>
    </xf>
    <xf numFmtId="0" fontId="14" fillId="0" borderId="44" xfId="4" applyFont="1" applyBorder="1" applyAlignment="1">
      <alignment horizontal="center" vertical="center"/>
    </xf>
    <xf numFmtId="43" fontId="15" fillId="3" borderId="9" xfId="1" applyFont="1" applyFill="1" applyBorder="1" applyAlignment="1">
      <alignment horizontal="left" vertical="center"/>
    </xf>
    <xf numFmtId="43" fontId="15" fillId="3" borderId="10" xfId="1" applyFont="1" applyFill="1" applyBorder="1" applyAlignment="1">
      <alignment horizontal="left" vertical="center"/>
    </xf>
    <xf numFmtId="43" fontId="15" fillId="3" borderId="27" xfId="1" applyFont="1" applyFill="1" applyBorder="1" applyAlignment="1">
      <alignment horizontal="left" vertical="center"/>
    </xf>
    <xf numFmtId="0" fontId="15" fillId="0" borderId="1" xfId="4" applyFont="1" applyBorder="1" applyAlignment="1">
      <alignment horizontal="center" vertical="center"/>
    </xf>
    <xf numFmtId="0" fontId="15" fillId="0" borderId="40" xfId="4" applyFont="1" applyBorder="1" applyAlignment="1">
      <alignment horizontal="center" vertical="center"/>
    </xf>
    <xf numFmtId="0" fontId="14" fillId="0" borderId="0" xfId="4" applyFont="1" applyAlignment="1">
      <alignment horizontal="left" vertical="center"/>
    </xf>
    <xf numFmtId="43" fontId="15" fillId="3" borderId="23" xfId="1" applyFont="1" applyFill="1" applyBorder="1" applyAlignment="1">
      <alignment horizontal="left" vertical="center" wrapText="1"/>
    </xf>
    <xf numFmtId="43" fontId="15" fillId="3" borderId="8" xfId="1" applyFont="1" applyFill="1" applyBorder="1" applyAlignment="1">
      <alignment horizontal="left" vertical="center" wrapText="1"/>
    </xf>
    <xf numFmtId="43" fontId="15" fillId="3" borderId="24" xfId="1" applyFont="1" applyFill="1" applyBorder="1" applyAlignment="1">
      <alignment horizontal="left" vertical="center" wrapText="1"/>
    </xf>
    <xf numFmtId="43" fontId="14" fillId="0" borderId="1" xfId="1" applyFont="1" applyFill="1" applyBorder="1" applyAlignment="1">
      <alignment horizontal="left" vertical="center"/>
    </xf>
    <xf numFmtId="43" fontId="15" fillId="3" borderId="1" xfId="1" applyFont="1" applyFill="1" applyBorder="1" applyAlignment="1">
      <alignment horizontal="left" vertical="center"/>
    </xf>
    <xf numFmtId="43" fontId="15" fillId="3" borderId="40" xfId="1" applyFont="1" applyFill="1" applyBorder="1" applyAlignment="1">
      <alignment horizontal="left" vertical="center"/>
    </xf>
    <xf numFmtId="0" fontId="21" fillId="5" borderId="28" xfId="13" applyFont="1" applyFill="1" applyBorder="1" applyAlignment="1">
      <alignment horizontal="center" vertical="center" wrapText="1"/>
    </xf>
    <xf numFmtId="0" fontId="21" fillId="0" borderId="28" xfId="13" applyFont="1" applyBorder="1" applyAlignment="1">
      <alignment horizontal="center" vertical="center" wrapText="1"/>
    </xf>
    <xf numFmtId="0" fontId="14" fillId="0" borderId="28" xfId="13" applyFont="1" applyBorder="1" applyAlignment="1">
      <alignment horizontal="center" vertical="center"/>
    </xf>
    <xf numFmtId="43" fontId="19" fillId="4" borderId="43" xfId="1" applyFont="1" applyFill="1" applyBorder="1" applyAlignment="1">
      <alignment horizontal="center" vertical="center"/>
    </xf>
    <xf numFmtId="43" fontId="19" fillId="4" borderId="22" xfId="1" applyFont="1" applyFill="1" applyBorder="1" applyAlignment="1">
      <alignment horizontal="center" vertical="center"/>
    </xf>
    <xf numFmtId="43" fontId="19" fillId="4" borderId="44" xfId="1" applyFont="1" applyFill="1" applyBorder="1" applyAlignment="1">
      <alignment horizontal="center" vertical="center"/>
    </xf>
    <xf numFmtId="0" fontId="21" fillId="0" borderId="0" xfId="13" applyFont="1" applyAlignment="1">
      <alignment horizontal="center" vertical="center" wrapText="1"/>
    </xf>
    <xf numFmtId="0" fontId="14" fillId="0" borderId="0" xfId="13" applyFont="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27" xfId="1" applyFont="1" applyFill="1" applyBorder="1" applyAlignment="1">
      <alignment horizontal="center" vertical="center"/>
    </xf>
    <xf numFmtId="0" fontId="31" fillId="0" borderId="41" xfId="13" applyFont="1" applyBorder="1" applyAlignment="1">
      <alignment horizontal="left" vertical="center" wrapText="1"/>
    </xf>
    <xf numFmtId="0" fontId="20" fillId="0" borderId="41" xfId="13" applyFont="1" applyBorder="1" applyAlignment="1">
      <alignment horizontal="left" vertical="center" wrapText="1"/>
    </xf>
    <xf numFmtId="43" fontId="15" fillId="7" borderId="43" xfId="1" applyFont="1" applyFill="1" applyBorder="1" applyAlignment="1">
      <alignment horizontal="left" vertical="center" wrapText="1"/>
    </xf>
    <xf numFmtId="43" fontId="15" fillId="7" borderId="50" xfId="1" applyFont="1" applyFill="1" applyBorder="1" applyAlignment="1">
      <alignment horizontal="left" vertical="center" wrapText="1"/>
    </xf>
    <xf numFmtId="0" fontId="32" fillId="8" borderId="14" xfId="0" applyFont="1" applyFill="1" applyBorder="1" applyAlignment="1">
      <alignment horizontal="center" vertical="center"/>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5" fillId="7" borderId="17" xfId="0" applyFont="1" applyFill="1" applyBorder="1" applyAlignment="1">
      <alignment horizontal="center" vertical="center" wrapText="1"/>
    </xf>
    <xf numFmtId="0" fontId="25" fillId="7" borderId="18"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25" fillId="6" borderId="17" xfId="0" applyFont="1" applyFill="1" applyBorder="1" applyAlignment="1">
      <alignment horizontal="center" vertical="center" wrapText="1"/>
    </xf>
    <xf numFmtId="0" fontId="25" fillId="6" borderId="59" xfId="0" applyFont="1" applyFill="1" applyBorder="1" applyAlignment="1">
      <alignment horizontal="center" vertical="center" wrapText="1"/>
    </xf>
    <xf numFmtId="0" fontId="30" fillId="6" borderId="16" xfId="0" applyFont="1" applyFill="1" applyBorder="1" applyAlignment="1">
      <alignment horizontal="center" vertical="center" wrapText="1"/>
    </xf>
    <xf numFmtId="0" fontId="30" fillId="6" borderId="17" xfId="0" applyFont="1" applyFill="1" applyBorder="1" applyAlignment="1">
      <alignment horizontal="center" vertical="center" wrapText="1"/>
    </xf>
    <xf numFmtId="0" fontId="30" fillId="6" borderId="59" xfId="0" applyFont="1" applyFill="1" applyBorder="1" applyAlignment="1">
      <alignment horizontal="center" vertical="center" wrapText="1"/>
    </xf>
    <xf numFmtId="0" fontId="30" fillId="6" borderId="57" xfId="0" applyFont="1" applyFill="1" applyBorder="1" applyAlignment="1">
      <alignment horizontal="center" vertical="center" wrapText="1"/>
    </xf>
    <xf numFmtId="0" fontId="30" fillId="6" borderId="58" xfId="0" applyFont="1" applyFill="1" applyBorder="1" applyAlignment="1">
      <alignment horizontal="center" vertical="center" wrapText="1"/>
    </xf>
    <xf numFmtId="0" fontId="30" fillId="6" borderId="60" xfId="0" applyFont="1" applyFill="1" applyBorder="1" applyAlignment="1">
      <alignment horizontal="center" vertical="center" wrapText="1"/>
    </xf>
    <xf numFmtId="0" fontId="25" fillId="7" borderId="54" xfId="0" applyFont="1" applyFill="1" applyBorder="1" applyAlignment="1">
      <alignment horizontal="center" vertical="center"/>
    </xf>
    <xf numFmtId="0" fontId="25" fillId="7" borderId="55" xfId="0" applyFont="1" applyFill="1" applyBorder="1" applyAlignment="1">
      <alignment horizontal="center" vertical="center"/>
    </xf>
    <xf numFmtId="0" fontId="25" fillId="7" borderId="82" xfId="0" applyFont="1" applyFill="1" applyBorder="1" applyAlignment="1">
      <alignment horizontal="center" vertical="center"/>
    </xf>
    <xf numFmtId="0" fontId="29" fillId="2" borderId="0" xfId="0" applyFont="1" applyFill="1" applyAlignment="1">
      <alignment horizontal="center" vertical="center"/>
    </xf>
    <xf numFmtId="0" fontId="25" fillId="6" borderId="61"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5" fillId="6" borderId="62"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0" fontId="25" fillId="6" borderId="53" xfId="0" applyFont="1" applyFill="1" applyBorder="1" applyAlignment="1">
      <alignment horizontal="center" vertical="center" wrapText="1"/>
    </xf>
    <xf numFmtId="0" fontId="25" fillId="6" borderId="15"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52"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32" fillId="7" borderId="29" xfId="0" applyFont="1" applyFill="1" applyBorder="1" applyAlignment="1">
      <alignment horizontal="center" vertical="center"/>
    </xf>
    <xf numFmtId="0" fontId="32" fillId="7" borderId="30" xfId="0" applyFont="1" applyFill="1" applyBorder="1" applyAlignment="1">
      <alignment horizontal="center" vertical="center"/>
    </xf>
    <xf numFmtId="0" fontId="32" fillId="7" borderId="31" xfId="0" applyFont="1" applyFill="1" applyBorder="1" applyAlignment="1">
      <alignment horizontal="center" vertical="center"/>
    </xf>
    <xf numFmtId="0" fontId="34" fillId="7" borderId="32" xfId="39" applyFont="1" applyFill="1" applyBorder="1" applyAlignment="1">
      <alignment horizontal="center" vertical="center"/>
    </xf>
    <xf numFmtId="0" fontId="32" fillId="0" borderId="28" xfId="0" applyFont="1" applyBorder="1" applyAlignment="1">
      <alignment horizontal="center" vertical="center"/>
    </xf>
    <xf numFmtId="0" fontId="33" fillId="7" borderId="28" xfId="39" applyFont="1" applyFill="1" applyBorder="1" applyAlignment="1">
      <alignment horizontal="center" vertical="center"/>
    </xf>
    <xf numFmtId="0" fontId="33" fillId="7" borderId="69" xfId="39" applyFont="1" applyFill="1" applyBorder="1" applyAlignment="1">
      <alignment horizontal="center" vertical="center"/>
    </xf>
    <xf numFmtId="0" fontId="33" fillId="7" borderId="37" xfId="39" applyFont="1" applyFill="1" applyBorder="1" applyAlignment="1">
      <alignment horizontal="center" vertical="center"/>
    </xf>
    <xf numFmtId="0" fontId="33" fillId="7" borderId="30" xfId="39" applyFont="1" applyFill="1" applyBorder="1" applyAlignment="1">
      <alignment horizontal="center" vertical="center"/>
    </xf>
    <xf numFmtId="0" fontId="33" fillId="7" borderId="31" xfId="39" applyFont="1" applyFill="1" applyBorder="1" applyAlignment="1">
      <alignment horizontal="center" vertical="center"/>
    </xf>
    <xf numFmtId="0" fontId="33" fillId="7" borderId="70" xfId="39" applyFont="1" applyFill="1" applyBorder="1" applyAlignment="1">
      <alignment horizontal="center" vertical="center"/>
    </xf>
    <xf numFmtId="0" fontId="33" fillId="7" borderId="71" xfId="39" applyFont="1" applyFill="1" applyBorder="1" applyAlignment="1">
      <alignment horizontal="center" vertical="center"/>
    </xf>
    <xf numFmtId="0" fontId="34" fillId="7" borderId="28" xfId="39" applyFont="1" applyFill="1" applyBorder="1" applyAlignment="1">
      <alignment horizontal="center" vertical="center"/>
    </xf>
    <xf numFmtId="49" fontId="32" fillId="0" borderId="72" xfId="0" applyNumberFormat="1" applyFont="1" applyBorder="1" applyAlignment="1">
      <alignment horizontal="center" vertical="center" wrapText="1"/>
    </xf>
    <xf numFmtId="49" fontId="32" fillId="0" borderId="73" xfId="0" applyNumberFormat="1" applyFont="1" applyBorder="1" applyAlignment="1">
      <alignment horizontal="center" vertical="center" wrapText="1"/>
    </xf>
    <xf numFmtId="49" fontId="32" fillId="0" borderId="74" xfId="0" applyNumberFormat="1" applyFont="1" applyBorder="1" applyAlignment="1">
      <alignment horizontal="center" vertical="center" wrapText="1"/>
    </xf>
    <xf numFmtId="0" fontId="33" fillId="7" borderId="36" xfId="39" applyFont="1" applyFill="1" applyBorder="1" applyAlignment="1">
      <alignment horizontal="center" vertical="center"/>
    </xf>
    <xf numFmtId="49" fontId="32" fillId="7" borderId="29" xfId="0" applyNumberFormat="1" applyFont="1" applyFill="1" applyBorder="1" applyAlignment="1">
      <alignment horizontal="center" vertical="center" wrapText="1"/>
    </xf>
    <xf numFmtId="49" fontId="32" fillId="7" borderId="30" xfId="0" applyNumberFormat="1" applyFont="1" applyFill="1" applyBorder="1" applyAlignment="1">
      <alignment horizontal="center" vertical="center" wrapText="1"/>
    </xf>
    <xf numFmtId="49" fontId="0" fillId="0" borderId="72" xfId="0" applyNumberFormat="1" applyBorder="1" applyAlignment="1">
      <alignment horizontal="center" vertical="center"/>
    </xf>
    <xf numFmtId="49" fontId="0" fillId="0" borderId="73" xfId="0" applyNumberFormat="1" applyBorder="1" applyAlignment="1">
      <alignment horizontal="center" vertical="center"/>
    </xf>
    <xf numFmtId="49" fontId="0" fillId="0" borderId="74" xfId="0" applyNumberFormat="1" applyBorder="1" applyAlignment="1">
      <alignment horizontal="center" vertical="center"/>
    </xf>
    <xf numFmtId="49" fontId="0" fillId="0" borderId="43"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32" fillId="0" borderId="9" xfId="0" applyNumberFormat="1" applyFont="1" applyBorder="1" applyAlignment="1">
      <alignment horizontal="center" vertical="center"/>
    </xf>
    <xf numFmtId="49" fontId="32" fillId="0" borderId="10" xfId="0" applyNumberFormat="1" applyFont="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cellXfs>
  <cellStyles count="84">
    <cellStyle name="Default" xfId="71" xr:uid="{00000000-0005-0000-0000-000000000000}"/>
    <cellStyle name="Excel Built-in Normal" xfId="17" xr:uid="{00000000-0005-0000-0000-000001000000}"/>
    <cellStyle name="Hiperlink" xfId="2" builtinId="8"/>
    <cellStyle name="Hyperlink 2" xfId="18" xr:uid="{00000000-0005-0000-0000-000003000000}"/>
    <cellStyle name="Hyperlink 3" xfId="19" xr:uid="{00000000-0005-0000-0000-000004000000}"/>
    <cellStyle name="Moeda" xfId="83" builtinId="4"/>
    <cellStyle name="Moeda 2" xfId="5" xr:uid="{00000000-0005-0000-0000-000006000000}"/>
    <cellStyle name="Moeda 2 2" xfId="20" xr:uid="{00000000-0005-0000-0000-000007000000}"/>
    <cellStyle name="Moeda 2 2 2" xfId="21" xr:uid="{00000000-0005-0000-0000-000008000000}"/>
    <cellStyle name="Moeda 2 2 3" xfId="22" xr:uid="{00000000-0005-0000-0000-000009000000}"/>
    <cellStyle name="Moeda 2 2 4" xfId="23" xr:uid="{00000000-0005-0000-0000-00000A000000}"/>
    <cellStyle name="Moeda 2 3" xfId="24" xr:uid="{00000000-0005-0000-0000-00000B000000}"/>
    <cellStyle name="Moeda 2 4" xfId="25" xr:uid="{00000000-0005-0000-0000-00000C000000}"/>
    <cellStyle name="Moeda 2 5" xfId="11" xr:uid="{00000000-0005-0000-0000-00000D000000}"/>
    <cellStyle name="Moeda 3" xfId="15" xr:uid="{00000000-0005-0000-0000-00000E000000}"/>
    <cellStyle name="Moeda 3 2" xfId="26" xr:uid="{00000000-0005-0000-0000-00000F000000}"/>
    <cellStyle name="Moeda 3 3" xfId="27" xr:uid="{00000000-0005-0000-0000-000010000000}"/>
    <cellStyle name="Moeda 3 4" xfId="28" xr:uid="{00000000-0005-0000-0000-000011000000}"/>
    <cellStyle name="Moeda 3 5" xfId="77" xr:uid="{00000000-0005-0000-0000-000012000000}"/>
    <cellStyle name="Moeda 4" xfId="29" xr:uid="{00000000-0005-0000-0000-000013000000}"/>
    <cellStyle name="Moeda 4 2" xfId="30" xr:uid="{00000000-0005-0000-0000-000014000000}"/>
    <cellStyle name="Moeda 4 2 2" xfId="31" xr:uid="{00000000-0005-0000-0000-000015000000}"/>
    <cellStyle name="Moeda 4 3" xfId="32" xr:uid="{00000000-0005-0000-0000-000016000000}"/>
    <cellStyle name="Moeda 4 4" xfId="78" xr:uid="{00000000-0005-0000-0000-000017000000}"/>
    <cellStyle name="Moeda 5" xfId="33" xr:uid="{00000000-0005-0000-0000-000018000000}"/>
    <cellStyle name="Moeda 5 2" xfId="34" xr:uid="{00000000-0005-0000-0000-000019000000}"/>
    <cellStyle name="Moeda 6" xfId="35" xr:uid="{00000000-0005-0000-0000-00001A000000}"/>
    <cellStyle name="Moeda 7" xfId="36" xr:uid="{00000000-0005-0000-0000-00001B000000}"/>
    <cellStyle name="Moeda 8" xfId="37" xr:uid="{00000000-0005-0000-0000-00001C000000}"/>
    <cellStyle name="Moeda 9" xfId="75" xr:uid="{00000000-0005-0000-0000-00001D000000}"/>
    <cellStyle name="Moeda 9 2" xfId="82" xr:uid="{00000000-0005-0000-0000-00001E000000}"/>
    <cellStyle name="Normal" xfId="0" builtinId="0"/>
    <cellStyle name="Normal 2" xfId="4" xr:uid="{00000000-0005-0000-0000-000020000000}"/>
    <cellStyle name="Normal 2 2" xfId="16" xr:uid="{00000000-0005-0000-0000-000021000000}"/>
    <cellStyle name="Normal 2 3" xfId="38" xr:uid="{00000000-0005-0000-0000-000022000000}"/>
    <cellStyle name="Normal 3" xfId="13" xr:uid="{00000000-0005-0000-0000-000023000000}"/>
    <cellStyle name="Normal 3 2" xfId="39" xr:uid="{00000000-0005-0000-0000-000024000000}"/>
    <cellStyle name="Normal 3 2 2" xfId="40" xr:uid="{00000000-0005-0000-0000-000025000000}"/>
    <cellStyle name="Normal 4" xfId="41" xr:uid="{00000000-0005-0000-0000-000026000000}"/>
    <cellStyle name="Normal 4 2" xfId="74" xr:uid="{00000000-0005-0000-0000-000027000000}"/>
    <cellStyle name="Normal 5" xfId="42" xr:uid="{00000000-0005-0000-0000-000028000000}"/>
    <cellStyle name="Normal 6" xfId="43" xr:uid="{00000000-0005-0000-0000-000029000000}"/>
    <cellStyle name="Normal 7" xfId="44" xr:uid="{00000000-0005-0000-0000-00002A000000}"/>
    <cellStyle name="Normal 8" xfId="45" xr:uid="{00000000-0005-0000-0000-00002B000000}"/>
    <cellStyle name="Normal 9" xfId="81" xr:uid="{00000000-0005-0000-0000-00002C000000}"/>
    <cellStyle name="Porcentagem 2" xfId="8" xr:uid="{00000000-0005-0000-0000-00002D000000}"/>
    <cellStyle name="Porcentagem 2 2" xfId="12" xr:uid="{00000000-0005-0000-0000-00002E000000}"/>
    <cellStyle name="Porcentagem 3" xfId="9" xr:uid="{00000000-0005-0000-0000-00002F000000}"/>
    <cellStyle name="Porcentagem 3 2" xfId="46" xr:uid="{00000000-0005-0000-0000-000030000000}"/>
    <cellStyle name="Porcentagem 4" xfId="47" xr:uid="{00000000-0005-0000-0000-000031000000}"/>
    <cellStyle name="Porcentagem 5" xfId="48" xr:uid="{00000000-0005-0000-0000-000032000000}"/>
    <cellStyle name="Porcentagem 6" xfId="49" xr:uid="{00000000-0005-0000-0000-000033000000}"/>
    <cellStyle name="Porcentagem 7" xfId="50" xr:uid="{00000000-0005-0000-0000-000034000000}"/>
    <cellStyle name="Porcentagem 8" xfId="70" xr:uid="{00000000-0005-0000-0000-000035000000}"/>
    <cellStyle name="Separador de milhares 2" xfId="51" xr:uid="{00000000-0005-0000-0000-000036000000}"/>
    <cellStyle name="Separador de milhares 2 2" xfId="52" xr:uid="{00000000-0005-0000-0000-000037000000}"/>
    <cellStyle name="Separador de milhares 2 2 2" xfId="53" xr:uid="{00000000-0005-0000-0000-000038000000}"/>
    <cellStyle name="Separador de milhares 2 3" xfId="54" xr:uid="{00000000-0005-0000-0000-000039000000}"/>
    <cellStyle name="Separador de milhares 2 4" xfId="55" xr:uid="{00000000-0005-0000-0000-00003A000000}"/>
    <cellStyle name="Separador de milhares 3" xfId="56" xr:uid="{00000000-0005-0000-0000-00003B000000}"/>
    <cellStyle name="Separador de milhares 3 2" xfId="57" xr:uid="{00000000-0005-0000-0000-00003C000000}"/>
    <cellStyle name="Separador de milhares 3 3" xfId="58" xr:uid="{00000000-0005-0000-0000-00003D000000}"/>
    <cellStyle name="Separador de milhares 4" xfId="59" xr:uid="{00000000-0005-0000-0000-00003E000000}"/>
    <cellStyle name="Separador de milhares 5" xfId="60" xr:uid="{00000000-0005-0000-0000-00003F000000}"/>
    <cellStyle name="Título 1 1" xfId="61" xr:uid="{00000000-0005-0000-0000-000040000000}"/>
    <cellStyle name="Título 1 1 1" xfId="62" xr:uid="{00000000-0005-0000-0000-000041000000}"/>
    <cellStyle name="Título 1 1 1 1" xfId="63" xr:uid="{00000000-0005-0000-0000-000042000000}"/>
    <cellStyle name="Título 1 1 1 1 1" xfId="64" xr:uid="{00000000-0005-0000-0000-000043000000}"/>
    <cellStyle name="Título 1 1 1 1 1 1" xfId="65" xr:uid="{00000000-0005-0000-0000-000044000000}"/>
    <cellStyle name="Título 1 1 1 1 1 1 1" xfId="66" xr:uid="{00000000-0005-0000-0000-000045000000}"/>
    <cellStyle name="Vírgula" xfId="1" builtinId="3"/>
    <cellStyle name="Vírgula 2" xfId="3" xr:uid="{00000000-0005-0000-0000-000047000000}"/>
    <cellStyle name="Vírgula 2 2" xfId="67" xr:uid="{00000000-0005-0000-0000-000048000000}"/>
    <cellStyle name="Vírgula 2 3" xfId="7" xr:uid="{00000000-0005-0000-0000-000049000000}"/>
    <cellStyle name="Vírgula 3" xfId="10" xr:uid="{00000000-0005-0000-0000-00004A000000}"/>
    <cellStyle name="Vírgula 3 2" xfId="72" xr:uid="{00000000-0005-0000-0000-00004B000000}"/>
    <cellStyle name="Vírgula 4" xfId="14" xr:uid="{00000000-0005-0000-0000-00004C000000}"/>
    <cellStyle name="Vírgula 4 2" xfId="76" xr:uid="{00000000-0005-0000-0000-00004D000000}"/>
    <cellStyle name="Vírgula 5" xfId="68" xr:uid="{00000000-0005-0000-0000-00004E000000}"/>
    <cellStyle name="Vírgula 5 2" xfId="79" xr:uid="{00000000-0005-0000-0000-00004F000000}"/>
    <cellStyle name="Vírgula 6" xfId="69" xr:uid="{00000000-0005-0000-0000-000050000000}"/>
    <cellStyle name="Vírgula 7" xfId="73" xr:uid="{00000000-0005-0000-0000-000051000000}"/>
    <cellStyle name="Vírgula 7 2" xfId="80" xr:uid="{00000000-0005-0000-0000-000052000000}"/>
    <cellStyle name="Vírgula 8" xfId="6" xr:uid="{00000000-0005-0000-0000-000053000000}"/>
  </cellStyles>
  <dxfs count="0"/>
  <tableStyles count="0" defaultTableStyle="TableStyleMedium2" defaultPivotStyle="PivotStyleLight16"/>
  <colors>
    <mruColors>
      <color rgb="FF99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Gilberto de Oliveira Maximo" id="{CB32369B-9F44-46C4-B93B-C5A76E21DC88}" userId="S::gilberto.maximo@cgu.gov.br::54361949-fca1-499d-979f-9a9df253716a"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5" dT="2020-07-22T21:03:40.58" personId="{CB32369B-9F44-46C4-B93B-C5A76E21DC88}" id="{43814450-1530-4E4E-A942-137B12DC7488}">
    <text>Esses percentuais de 13º e Férias foram definidos para coincidirem com os valores que serão recolhidos mensalmente para a Conta Vinculada</text>
  </threadedComment>
  <threadedComment ref="D40" dT="2020-07-22T21:02:39.01" personId="{CB32369B-9F44-46C4-B93B-C5A76E21DC88}" id="{531973E4-7389-44D1-8ABF-1F41E8E9B421}">
    <text>Com exceção do item C (SAT) que varia de empresa para empresa,  todos os percentuais do  Submódulo 2.2 são fixos, definidos em lei.</text>
  </threadedComment>
  <threadedComment ref="A64" dT="2020-07-22T21:00:46.94" personId="{CB32369B-9F44-46C4-B93B-C5A76E21DC88}" id="{92B9A699-99C5-4366-85C4-4A9D8EF34D5B}">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ED421121-503C-45ED-9134-2D726ACBDADB}">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362FFCA7-4A99-480D-A9FD-88365A1FA466}">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221229B2-3360-40F4-85C6-8C5ACE14AEEA}">
    <text>Módulo de preenchimento discricionário da licitante. Percentuais estimados conforme a média aplicada no DF</text>
  </threadedComment>
  <threadedComment ref="A90" dT="2020-07-24T18:48:31.66" personId="{CB32369B-9F44-46C4-B93B-C5A76E21DC88}" id="{12A99B29-5554-42C6-B231-62E3FEAF10BB}">
    <text>Cotações feitas pela área técnica</text>
  </threadedComment>
</ThreadedComments>
</file>

<file path=xl/threadedComments/threadedComment2.xml><?xml version="1.0" encoding="utf-8"?>
<ThreadedComments xmlns="http://schemas.microsoft.com/office/spreadsheetml/2018/threadedcomments" xmlns:x="http://schemas.openxmlformats.org/spreadsheetml/2006/main">
  <threadedComment ref="A35" dT="2020-07-22T21:03:40.58" personId="{CB32369B-9F44-46C4-B93B-C5A76E21DC88}" id="{603AD9B2-044F-49BA-B58E-2E8E5B24BE1F}">
    <text>Esses percentuais de 13º e Férias foram definidos para coincidirem com os valores que serão recolhidos mensalmente para a Conta Vinculada</text>
  </threadedComment>
  <threadedComment ref="D40" dT="2020-07-22T21:02:39.01" personId="{CB32369B-9F44-46C4-B93B-C5A76E21DC88}" id="{8A04F13C-BCE2-4558-A50B-7FE0E14E1F03}">
    <text>Com exceção do item C (SAT) que varia de empresa para empresa,  todos os percentuais do  Submódulo 2.2 são fixos, definidos em lei.</text>
  </threadedComment>
  <threadedComment ref="A64" dT="2020-07-22T21:00:46.94" personId="{CB32369B-9F44-46C4-B93B-C5A76E21DC88}" id="{BE06E85D-C421-4AF4-92FC-9541BC44B65C}">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9BF2B761-C9ED-4907-8AF0-17FC24F2C7E2}">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50AF5355-2E7E-4BF7-B887-DDC4142EB314}">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BECD14B1-7730-407F-8D9E-5457AA879731}">
    <text>Módulo de preenchimento discricionário da licitante. Percentuais estimados conforme a média aplicada no DF</text>
  </threadedComment>
  <threadedComment ref="A90" dT="2020-07-24T18:48:31.66" personId="{CB32369B-9F44-46C4-B93B-C5A76E21DC88}" id="{69643904-DD64-4A26-87D3-B3EABDE91197}">
    <text>Cotações feitas pela área técnica</text>
  </threadedComment>
</ThreadedComments>
</file>

<file path=xl/threadedComments/threadedComment3.xml><?xml version="1.0" encoding="utf-8"?>
<ThreadedComments xmlns="http://schemas.microsoft.com/office/spreadsheetml/2018/threadedcomments" xmlns:x="http://schemas.openxmlformats.org/spreadsheetml/2006/main">
  <threadedComment ref="A35" dT="2020-07-22T21:03:40.58" personId="{CB32369B-9F44-46C4-B93B-C5A76E21DC88}" id="{D811915E-927E-4349-A18E-7EF2420974AD}">
    <text>Esses percentuais de 13º e Férias foram definidos para coincidirem com os valores que serão recolhidos mensalmente para a Conta Vinculada</text>
  </threadedComment>
  <threadedComment ref="D40" dT="2020-07-22T21:02:39.01" personId="{CB32369B-9F44-46C4-B93B-C5A76E21DC88}" id="{0CF8BA5C-02B7-4943-B8AE-CD8BB2590656}">
    <text>Com exceção do item C (SAT) que varia de empresa para empresa,  todos os percentuais do  Submódulo 2.2 são fixos, definidos em lei.</text>
  </threadedComment>
  <threadedComment ref="A64" dT="2020-07-22T21:00:46.94" personId="{CB32369B-9F44-46C4-B93B-C5A76E21DC88}" id="{47524B34-6E5B-4980-A7A6-527A11AAB313}">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2820F6DE-E13E-460B-99CB-A4F829E17D59}">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FFEF8D36-4FE1-4026-B3DD-4E96F58D6298}">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06B86BFB-369F-4217-9B12-EAB7F58C3A3E}">
    <text>Módulo de preenchimento discricionário da licitante. Percentuais estimados conforme a média aplicada no DF</text>
  </threadedComment>
  <threadedComment ref="A90" dT="2020-07-24T18:48:31.66" personId="{CB32369B-9F44-46C4-B93B-C5A76E21DC88}" id="{9DAE3FA7-E573-4C37-B2F5-CEB7E9E51D15}">
    <text>Cotações feitas pela área técnica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hyperlink" Target="mailto:COMERCIAL@GRUPOCITYSEVIC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4B8FF-7C9C-41B0-BA81-BDDBC39E8F25}">
  <dimension ref="A3:H14"/>
  <sheetViews>
    <sheetView tabSelected="1" workbookViewId="0">
      <selection activeCell="C16" sqref="C16"/>
    </sheetView>
  </sheetViews>
  <sheetFormatPr defaultColWidth="9.109375" defaultRowHeight="14.25" customHeight="1" x14ac:dyDescent="0.25"/>
  <cols>
    <col min="1" max="1" width="8.88671875" style="76" customWidth="1"/>
    <col min="2" max="2" width="7.44140625" style="76" customWidth="1"/>
    <col min="3" max="3" width="24.5546875" style="76" customWidth="1"/>
    <col min="4" max="4" width="9.33203125" style="76" customWidth="1"/>
    <col min="5" max="5" width="12.5546875" style="76" customWidth="1"/>
    <col min="6" max="7" width="17.6640625" style="76" customWidth="1"/>
    <col min="8" max="8" width="20" style="76" customWidth="1"/>
    <col min="9" max="16384" width="9.109375" style="76"/>
  </cols>
  <sheetData>
    <row r="3" spans="1:8" ht="13.8" hidden="1" x14ac:dyDescent="0.25"/>
    <row r="4" spans="1:8" ht="24.75" customHeight="1" x14ac:dyDescent="0.25">
      <c r="A4" s="207" t="s">
        <v>0</v>
      </c>
      <c r="B4" s="207"/>
      <c r="C4" s="207"/>
      <c r="D4" s="207"/>
      <c r="E4" s="207"/>
      <c r="F4" s="207"/>
      <c r="G4" s="207"/>
      <c r="H4" s="207"/>
    </row>
    <row r="5" spans="1:8" ht="27.6" x14ac:dyDescent="0.25">
      <c r="A5" s="208" t="s">
        <v>1</v>
      </c>
      <c r="B5" s="209" t="s">
        <v>2</v>
      </c>
      <c r="C5" s="208" t="s">
        <v>3</v>
      </c>
      <c r="D5" s="208" t="s">
        <v>4</v>
      </c>
      <c r="E5" s="132" t="s">
        <v>5</v>
      </c>
      <c r="F5" s="132" t="s">
        <v>6</v>
      </c>
      <c r="G5" s="132" t="s">
        <v>7</v>
      </c>
      <c r="H5" s="132" t="s">
        <v>8</v>
      </c>
    </row>
    <row r="6" spans="1:8" ht="13.8" x14ac:dyDescent="0.25">
      <c r="A6" s="209"/>
      <c r="B6" s="212"/>
      <c r="C6" s="208"/>
      <c r="D6" s="208"/>
      <c r="E6" s="133" t="s">
        <v>9</v>
      </c>
      <c r="F6" s="133" t="s">
        <v>10</v>
      </c>
      <c r="G6" s="133" t="s">
        <v>11</v>
      </c>
      <c r="H6" s="133" t="s">
        <v>12</v>
      </c>
    </row>
    <row r="7" spans="1:8" ht="13.8" x14ac:dyDescent="0.25">
      <c r="A7" s="206">
        <v>1</v>
      </c>
      <c r="B7" s="170">
        <v>1</v>
      </c>
      <c r="C7" s="111" t="s">
        <v>13</v>
      </c>
      <c r="D7" s="217">
        <v>14397</v>
      </c>
      <c r="E7" s="134">
        <v>10</v>
      </c>
      <c r="F7" s="135"/>
      <c r="G7" s="135"/>
      <c r="H7" s="171"/>
    </row>
    <row r="8" spans="1:8" ht="13.8" x14ac:dyDescent="0.25">
      <c r="A8" s="206"/>
      <c r="B8" s="170">
        <v>2</v>
      </c>
      <c r="C8" s="111" t="s">
        <v>14</v>
      </c>
      <c r="D8" s="218"/>
      <c r="E8" s="134">
        <v>1</v>
      </c>
      <c r="F8" s="135"/>
      <c r="G8" s="135"/>
      <c r="H8" s="171"/>
    </row>
    <row r="9" spans="1:8" ht="13.8" x14ac:dyDescent="0.25">
      <c r="A9" s="206"/>
      <c r="B9" s="170">
        <v>3</v>
      </c>
      <c r="C9" s="111" t="s">
        <v>15</v>
      </c>
      <c r="D9" s="218"/>
      <c r="E9" s="159">
        <v>10</v>
      </c>
      <c r="F9" s="135"/>
      <c r="G9" s="135"/>
      <c r="H9" s="171"/>
    </row>
    <row r="10" spans="1:8" ht="13.8" x14ac:dyDescent="0.25">
      <c r="A10" s="206"/>
      <c r="B10" s="210" t="s">
        <v>16</v>
      </c>
      <c r="C10" s="211"/>
      <c r="D10" s="219"/>
      <c r="E10" s="164">
        <v>21</v>
      </c>
      <c r="F10" s="165"/>
      <c r="G10" s="136"/>
      <c r="H10" s="172"/>
    </row>
    <row r="11" spans="1:8" ht="14.25" customHeight="1" x14ac:dyDescent="0.25">
      <c r="A11" s="206"/>
      <c r="B11" s="170">
        <v>4</v>
      </c>
      <c r="C11" s="111" t="s">
        <v>17</v>
      </c>
      <c r="D11" s="218"/>
      <c r="E11" s="215" t="s">
        <v>18</v>
      </c>
      <c r="F11" s="111"/>
      <c r="G11" s="174"/>
      <c r="H11" s="190"/>
    </row>
    <row r="12" spans="1:8" ht="14.25" customHeight="1" x14ac:dyDescent="0.25">
      <c r="A12" s="206"/>
      <c r="B12" s="170">
        <v>5</v>
      </c>
      <c r="C12" s="137" t="s">
        <v>19</v>
      </c>
      <c r="D12" s="218"/>
      <c r="E12" s="215"/>
      <c r="F12" s="137"/>
      <c r="G12" s="175"/>
      <c r="H12" s="190"/>
    </row>
    <row r="13" spans="1:8" ht="14.25" customHeight="1" x14ac:dyDescent="0.25">
      <c r="A13" s="206"/>
      <c r="B13" s="221" t="s">
        <v>16</v>
      </c>
      <c r="C13" s="222"/>
      <c r="D13" s="220"/>
      <c r="E13" s="216"/>
      <c r="F13" s="111"/>
      <c r="G13" s="176"/>
      <c r="H13" s="189"/>
    </row>
    <row r="14" spans="1:8" ht="14.25" customHeight="1" x14ac:dyDescent="0.25">
      <c r="A14" s="206"/>
      <c r="B14" s="213" t="s">
        <v>20</v>
      </c>
      <c r="C14" s="213"/>
      <c r="D14" s="213"/>
      <c r="E14" s="213"/>
      <c r="F14" s="213"/>
      <c r="G14" s="214"/>
      <c r="H14" s="173">
        <f>H10+H13</f>
        <v>0</v>
      </c>
    </row>
  </sheetData>
  <mergeCells count="11">
    <mergeCell ref="A7:A14"/>
    <mergeCell ref="A4:H4"/>
    <mergeCell ref="A5:A6"/>
    <mergeCell ref="C5:C6"/>
    <mergeCell ref="D5:D6"/>
    <mergeCell ref="B10:C10"/>
    <mergeCell ref="B5:B6"/>
    <mergeCell ref="B14:G14"/>
    <mergeCell ref="E11:E13"/>
    <mergeCell ref="D7:D13"/>
    <mergeCell ref="B13:C13"/>
  </mergeCell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2020-07EA-48EC-A144-D3BEEF7F651F}">
  <dimension ref="A1:E123"/>
  <sheetViews>
    <sheetView workbookViewId="0">
      <selection activeCell="D27" sqref="D27"/>
    </sheetView>
  </sheetViews>
  <sheetFormatPr defaultRowHeight="13.8" x14ac:dyDescent="0.3"/>
  <cols>
    <col min="1" max="1" width="3.88671875" style="16" customWidth="1"/>
    <col min="2" max="2" width="72.44140625" style="11" customWidth="1"/>
    <col min="3" max="3" width="14.6640625" style="16" customWidth="1"/>
    <col min="4" max="4" width="23.6640625" style="75" customWidth="1"/>
    <col min="5" max="5" width="131.88671875" style="96" customWidth="1"/>
    <col min="6" max="222" width="9.109375" style="11"/>
    <col min="223" max="223" width="1.88671875" style="11" customWidth="1"/>
    <col min="224" max="224" width="7.33203125" style="11" customWidth="1"/>
    <col min="225" max="225" width="9.88671875" style="11" customWidth="1"/>
    <col min="226" max="226" width="12.6640625" style="11" customWidth="1"/>
    <col min="227" max="227" width="11.109375" style="11" customWidth="1"/>
    <col min="228" max="228" width="10.88671875" style="11" customWidth="1"/>
    <col min="229" max="229" width="11.5546875" style="11" customWidth="1"/>
    <col min="230" max="230" width="13.44140625" style="11" customWidth="1"/>
    <col min="231" max="231" width="11.109375" style="11" customWidth="1"/>
    <col min="232" max="232" width="11.33203125" style="11" bestFit="1" customWidth="1"/>
    <col min="233" max="233" width="11.5546875" style="11" customWidth="1"/>
    <col min="234" max="234" width="8.88671875" style="11" customWidth="1"/>
    <col min="235" max="235" width="9.88671875" style="11" bestFit="1" customWidth="1"/>
    <col min="236" max="236" width="9.109375" style="11"/>
    <col min="237" max="237" width="9.5546875" style="11" bestFit="1" customWidth="1"/>
    <col min="238" max="478" width="9.109375" style="11"/>
    <col min="479" max="479" width="1.88671875" style="11" customWidth="1"/>
    <col min="480" max="480" width="7.33203125" style="11" customWidth="1"/>
    <col min="481" max="481" width="9.88671875" style="11" customWidth="1"/>
    <col min="482" max="482" width="12.6640625" style="11" customWidth="1"/>
    <col min="483" max="483" width="11.109375" style="11" customWidth="1"/>
    <col min="484" max="484" width="10.88671875" style="11" customWidth="1"/>
    <col min="485" max="485" width="11.5546875" style="11" customWidth="1"/>
    <col min="486" max="486" width="13.44140625" style="11" customWidth="1"/>
    <col min="487" max="487" width="11.109375" style="11" customWidth="1"/>
    <col min="488" max="488" width="11.33203125" style="11" bestFit="1" customWidth="1"/>
    <col min="489" max="489" width="11.5546875" style="11" customWidth="1"/>
    <col min="490" max="490" width="8.88671875" style="11" customWidth="1"/>
    <col min="491" max="491" width="9.88671875" style="11" bestFit="1" customWidth="1"/>
    <col min="492" max="492" width="9.109375" style="11"/>
    <col min="493" max="493" width="9.5546875" style="11" bestFit="1" customWidth="1"/>
    <col min="494" max="734" width="9.109375" style="11"/>
    <col min="735" max="735" width="1.88671875" style="11" customWidth="1"/>
    <col min="736" max="736" width="7.33203125" style="11" customWidth="1"/>
    <col min="737" max="737" width="9.88671875" style="11" customWidth="1"/>
    <col min="738" max="738" width="12.6640625" style="11" customWidth="1"/>
    <col min="739" max="739" width="11.109375" style="11" customWidth="1"/>
    <col min="740" max="740" width="10.88671875" style="11" customWidth="1"/>
    <col min="741" max="741" width="11.5546875" style="11" customWidth="1"/>
    <col min="742" max="742" width="13.44140625" style="11" customWidth="1"/>
    <col min="743" max="743" width="11.109375" style="11" customWidth="1"/>
    <col min="744" max="744" width="11.33203125" style="11" bestFit="1" customWidth="1"/>
    <col min="745" max="745" width="11.5546875" style="11" customWidth="1"/>
    <col min="746" max="746" width="8.88671875" style="11" customWidth="1"/>
    <col min="747" max="747" width="9.88671875" style="11" bestFit="1" customWidth="1"/>
    <col min="748" max="748" width="9.109375" style="11"/>
    <col min="749" max="749" width="9.5546875" style="11" bestFit="1" customWidth="1"/>
    <col min="750" max="990" width="9.109375" style="11"/>
    <col min="991" max="991" width="1.88671875" style="11" customWidth="1"/>
    <col min="992" max="992" width="7.33203125" style="11" customWidth="1"/>
    <col min="993" max="993" width="9.88671875" style="11" customWidth="1"/>
    <col min="994" max="994" width="12.6640625" style="11" customWidth="1"/>
    <col min="995" max="995" width="11.109375" style="11" customWidth="1"/>
    <col min="996" max="996" width="10.88671875" style="11" customWidth="1"/>
    <col min="997" max="997" width="11.5546875" style="11" customWidth="1"/>
    <col min="998" max="998" width="13.44140625" style="11" customWidth="1"/>
    <col min="999" max="999" width="11.109375" style="11" customWidth="1"/>
    <col min="1000" max="1000" width="11.33203125" style="11" bestFit="1" customWidth="1"/>
    <col min="1001" max="1001" width="11.5546875" style="11" customWidth="1"/>
    <col min="1002" max="1002" width="8.88671875" style="11" customWidth="1"/>
    <col min="1003" max="1003" width="9.88671875" style="11" bestFit="1" customWidth="1"/>
    <col min="1004" max="1004" width="9.109375" style="11"/>
    <col min="1005" max="1005" width="9.5546875" style="11" bestFit="1" customWidth="1"/>
    <col min="1006" max="1246" width="9.109375" style="11"/>
    <col min="1247" max="1247" width="1.88671875" style="11" customWidth="1"/>
    <col min="1248" max="1248" width="7.33203125" style="11" customWidth="1"/>
    <col min="1249" max="1249" width="9.88671875" style="11" customWidth="1"/>
    <col min="1250" max="1250" width="12.6640625" style="11" customWidth="1"/>
    <col min="1251" max="1251" width="11.109375" style="11" customWidth="1"/>
    <col min="1252" max="1252" width="10.88671875" style="11" customWidth="1"/>
    <col min="1253" max="1253" width="11.5546875" style="11" customWidth="1"/>
    <col min="1254" max="1254" width="13.44140625" style="11" customWidth="1"/>
    <col min="1255" max="1255" width="11.109375" style="11" customWidth="1"/>
    <col min="1256" max="1256" width="11.33203125" style="11" bestFit="1" customWidth="1"/>
    <col min="1257" max="1257" width="11.5546875" style="11" customWidth="1"/>
    <col min="1258" max="1258" width="8.88671875" style="11" customWidth="1"/>
    <col min="1259" max="1259" width="9.88671875" style="11" bestFit="1" customWidth="1"/>
    <col min="1260" max="1260" width="9.109375" style="11"/>
    <col min="1261" max="1261" width="9.5546875" style="11" bestFit="1" customWidth="1"/>
    <col min="1262" max="1502" width="9.109375" style="11"/>
    <col min="1503" max="1503" width="1.88671875" style="11" customWidth="1"/>
    <col min="1504" max="1504" width="7.33203125" style="11" customWidth="1"/>
    <col min="1505" max="1505" width="9.88671875" style="11" customWidth="1"/>
    <col min="1506" max="1506" width="12.6640625" style="11" customWidth="1"/>
    <col min="1507" max="1507" width="11.109375" style="11" customWidth="1"/>
    <col min="1508" max="1508" width="10.88671875" style="11" customWidth="1"/>
    <col min="1509" max="1509" width="11.5546875" style="11" customWidth="1"/>
    <col min="1510" max="1510" width="13.44140625" style="11" customWidth="1"/>
    <col min="1511" max="1511" width="11.109375" style="11" customWidth="1"/>
    <col min="1512" max="1512" width="11.33203125" style="11" bestFit="1" customWidth="1"/>
    <col min="1513" max="1513" width="11.5546875" style="11" customWidth="1"/>
    <col min="1514" max="1514" width="8.88671875" style="11" customWidth="1"/>
    <col min="1515" max="1515" width="9.88671875" style="11" bestFit="1" customWidth="1"/>
    <col min="1516" max="1516" width="9.109375" style="11"/>
    <col min="1517" max="1517" width="9.5546875" style="11" bestFit="1" customWidth="1"/>
    <col min="1518" max="1758" width="9.109375" style="11"/>
    <col min="1759" max="1759" width="1.88671875" style="11" customWidth="1"/>
    <col min="1760" max="1760" width="7.33203125" style="11" customWidth="1"/>
    <col min="1761" max="1761" width="9.88671875" style="11" customWidth="1"/>
    <col min="1762" max="1762" width="12.6640625" style="11" customWidth="1"/>
    <col min="1763" max="1763" width="11.109375" style="11" customWidth="1"/>
    <col min="1764" max="1764" width="10.88671875" style="11" customWidth="1"/>
    <col min="1765" max="1765" width="11.5546875" style="11" customWidth="1"/>
    <col min="1766" max="1766" width="13.44140625" style="11" customWidth="1"/>
    <col min="1767" max="1767" width="11.109375" style="11" customWidth="1"/>
    <col min="1768" max="1768" width="11.33203125" style="11" bestFit="1" customWidth="1"/>
    <col min="1769" max="1769" width="11.5546875" style="11" customWidth="1"/>
    <col min="1770" max="1770" width="8.88671875" style="11" customWidth="1"/>
    <col min="1771" max="1771" width="9.88671875" style="11" bestFit="1" customWidth="1"/>
    <col min="1772" max="1772" width="9.109375" style="11"/>
    <col min="1773" max="1773" width="9.5546875" style="11" bestFit="1" customWidth="1"/>
    <col min="1774" max="2014" width="9.109375" style="11"/>
    <col min="2015" max="2015" width="1.88671875" style="11" customWidth="1"/>
    <col min="2016" max="2016" width="7.33203125" style="11" customWidth="1"/>
    <col min="2017" max="2017" width="9.88671875" style="11" customWidth="1"/>
    <col min="2018" max="2018" width="12.6640625" style="11" customWidth="1"/>
    <col min="2019" max="2019" width="11.109375" style="11" customWidth="1"/>
    <col min="2020" max="2020" width="10.88671875" style="11" customWidth="1"/>
    <col min="2021" max="2021" width="11.5546875" style="11" customWidth="1"/>
    <col min="2022" max="2022" width="13.44140625" style="11" customWidth="1"/>
    <col min="2023" max="2023" width="11.109375" style="11" customWidth="1"/>
    <col min="2024" max="2024" width="11.33203125" style="11" bestFit="1" customWidth="1"/>
    <col min="2025" max="2025" width="11.5546875" style="11" customWidth="1"/>
    <col min="2026" max="2026" width="8.88671875" style="11" customWidth="1"/>
    <col min="2027" max="2027" width="9.88671875" style="11" bestFit="1" customWidth="1"/>
    <col min="2028" max="2028" width="9.109375" style="11"/>
    <col min="2029" max="2029" width="9.5546875" style="11" bestFit="1" customWidth="1"/>
    <col min="2030" max="2270" width="9.109375" style="11"/>
    <col min="2271" max="2271" width="1.88671875" style="11" customWidth="1"/>
    <col min="2272" max="2272" width="7.33203125" style="11" customWidth="1"/>
    <col min="2273" max="2273" width="9.88671875" style="11" customWidth="1"/>
    <col min="2274" max="2274" width="12.6640625" style="11" customWidth="1"/>
    <col min="2275" max="2275" width="11.109375" style="11" customWidth="1"/>
    <col min="2276" max="2276" width="10.88671875" style="11" customWidth="1"/>
    <col min="2277" max="2277" width="11.5546875" style="11" customWidth="1"/>
    <col min="2278" max="2278" width="13.44140625" style="11" customWidth="1"/>
    <col min="2279" max="2279" width="11.109375" style="11" customWidth="1"/>
    <col min="2280" max="2280" width="11.33203125" style="11" bestFit="1" customWidth="1"/>
    <col min="2281" max="2281" width="11.5546875" style="11" customWidth="1"/>
    <col min="2282" max="2282" width="8.88671875" style="11" customWidth="1"/>
    <col min="2283" max="2283" width="9.88671875" style="11" bestFit="1" customWidth="1"/>
    <col min="2284" max="2284" width="9.109375" style="11"/>
    <col min="2285" max="2285" width="9.5546875" style="11" bestFit="1" customWidth="1"/>
    <col min="2286" max="2526" width="9.109375" style="11"/>
    <col min="2527" max="2527" width="1.88671875" style="11" customWidth="1"/>
    <col min="2528" max="2528" width="7.33203125" style="11" customWidth="1"/>
    <col min="2529" max="2529" width="9.88671875" style="11" customWidth="1"/>
    <col min="2530" max="2530" width="12.6640625" style="11" customWidth="1"/>
    <col min="2531" max="2531" width="11.109375" style="11" customWidth="1"/>
    <col min="2532" max="2532" width="10.88671875" style="11" customWidth="1"/>
    <col min="2533" max="2533" width="11.5546875" style="11" customWidth="1"/>
    <col min="2534" max="2534" width="13.44140625" style="11" customWidth="1"/>
    <col min="2535" max="2535" width="11.109375" style="11" customWidth="1"/>
    <col min="2536" max="2536" width="11.33203125" style="11" bestFit="1" customWidth="1"/>
    <col min="2537" max="2537" width="11.5546875" style="11" customWidth="1"/>
    <col min="2538" max="2538" width="8.88671875" style="11" customWidth="1"/>
    <col min="2539" max="2539" width="9.88671875" style="11" bestFit="1" customWidth="1"/>
    <col min="2540" max="2540" width="9.109375" style="11"/>
    <col min="2541" max="2541" width="9.5546875" style="11" bestFit="1" customWidth="1"/>
    <col min="2542" max="2782" width="9.109375" style="11"/>
    <col min="2783" max="2783" width="1.88671875" style="11" customWidth="1"/>
    <col min="2784" max="2784" width="7.33203125" style="11" customWidth="1"/>
    <col min="2785" max="2785" width="9.88671875" style="11" customWidth="1"/>
    <col min="2786" max="2786" width="12.6640625" style="11" customWidth="1"/>
    <col min="2787" max="2787" width="11.109375" style="11" customWidth="1"/>
    <col min="2788" max="2788" width="10.88671875" style="11" customWidth="1"/>
    <col min="2789" max="2789" width="11.5546875" style="11" customWidth="1"/>
    <col min="2790" max="2790" width="13.44140625" style="11" customWidth="1"/>
    <col min="2791" max="2791" width="11.109375" style="11" customWidth="1"/>
    <col min="2792" max="2792" width="11.33203125" style="11" bestFit="1" customWidth="1"/>
    <col min="2793" max="2793" width="11.5546875" style="11" customWidth="1"/>
    <col min="2794" max="2794" width="8.88671875" style="11" customWidth="1"/>
    <col min="2795" max="2795" width="9.88671875" style="11" bestFit="1" customWidth="1"/>
    <col min="2796" max="2796" width="9.109375" style="11"/>
    <col min="2797" max="2797" width="9.5546875" style="11" bestFit="1" customWidth="1"/>
    <col min="2798" max="3038" width="9.109375" style="11"/>
    <col min="3039" max="3039" width="1.88671875" style="11" customWidth="1"/>
    <col min="3040" max="3040" width="7.33203125" style="11" customWidth="1"/>
    <col min="3041" max="3041" width="9.88671875" style="11" customWidth="1"/>
    <col min="3042" max="3042" width="12.6640625" style="11" customWidth="1"/>
    <col min="3043" max="3043" width="11.109375" style="11" customWidth="1"/>
    <col min="3044" max="3044" width="10.88671875" style="11" customWidth="1"/>
    <col min="3045" max="3045" width="11.5546875" style="11" customWidth="1"/>
    <col min="3046" max="3046" width="13.44140625" style="11" customWidth="1"/>
    <col min="3047" max="3047" width="11.109375" style="11" customWidth="1"/>
    <col min="3048" max="3048" width="11.33203125" style="11" bestFit="1" customWidth="1"/>
    <col min="3049" max="3049" width="11.5546875" style="11" customWidth="1"/>
    <col min="3050" max="3050" width="8.88671875" style="11" customWidth="1"/>
    <col min="3051" max="3051" width="9.88671875" style="11" bestFit="1" customWidth="1"/>
    <col min="3052" max="3052" width="9.109375" style="11"/>
    <col min="3053" max="3053" width="9.5546875" style="11" bestFit="1" customWidth="1"/>
    <col min="3054" max="3294" width="9.109375" style="11"/>
    <col min="3295" max="3295" width="1.88671875" style="11" customWidth="1"/>
    <col min="3296" max="3296" width="7.33203125" style="11" customWidth="1"/>
    <col min="3297" max="3297" width="9.88671875" style="11" customWidth="1"/>
    <col min="3298" max="3298" width="12.6640625" style="11" customWidth="1"/>
    <col min="3299" max="3299" width="11.109375" style="11" customWidth="1"/>
    <col min="3300" max="3300" width="10.88671875" style="11" customWidth="1"/>
    <col min="3301" max="3301" width="11.5546875" style="11" customWidth="1"/>
    <col min="3302" max="3302" width="13.44140625" style="11" customWidth="1"/>
    <col min="3303" max="3303" width="11.109375" style="11" customWidth="1"/>
    <col min="3304" max="3304" width="11.33203125" style="11" bestFit="1" customWidth="1"/>
    <col min="3305" max="3305" width="11.5546875" style="11" customWidth="1"/>
    <col min="3306" max="3306" width="8.88671875" style="11" customWidth="1"/>
    <col min="3307" max="3307" width="9.88671875" style="11" bestFit="1" customWidth="1"/>
    <col min="3308" max="3308" width="9.109375" style="11"/>
    <col min="3309" max="3309" width="9.5546875" style="11" bestFit="1" customWidth="1"/>
    <col min="3310" max="3550" width="9.109375" style="11"/>
    <col min="3551" max="3551" width="1.88671875" style="11" customWidth="1"/>
    <col min="3552" max="3552" width="7.33203125" style="11" customWidth="1"/>
    <col min="3553" max="3553" width="9.88671875" style="11" customWidth="1"/>
    <col min="3554" max="3554" width="12.6640625" style="11" customWidth="1"/>
    <col min="3555" max="3555" width="11.109375" style="11" customWidth="1"/>
    <col min="3556" max="3556" width="10.88671875" style="11" customWidth="1"/>
    <col min="3557" max="3557" width="11.5546875" style="11" customWidth="1"/>
    <col min="3558" max="3558" width="13.44140625" style="11" customWidth="1"/>
    <col min="3559" max="3559" width="11.109375" style="11" customWidth="1"/>
    <col min="3560" max="3560" width="11.33203125" style="11" bestFit="1" customWidth="1"/>
    <col min="3561" max="3561" width="11.5546875" style="11" customWidth="1"/>
    <col min="3562" max="3562" width="8.88671875" style="11" customWidth="1"/>
    <col min="3563" max="3563" width="9.88671875" style="11" bestFit="1" customWidth="1"/>
    <col min="3564" max="3564" width="9.109375" style="11"/>
    <col min="3565" max="3565" width="9.5546875" style="11" bestFit="1" customWidth="1"/>
    <col min="3566" max="3806" width="9.109375" style="11"/>
    <col min="3807" max="3807" width="1.88671875" style="11" customWidth="1"/>
    <col min="3808" max="3808" width="7.33203125" style="11" customWidth="1"/>
    <col min="3809" max="3809" width="9.88671875" style="11" customWidth="1"/>
    <col min="3810" max="3810" width="12.6640625" style="11" customWidth="1"/>
    <col min="3811" max="3811" width="11.109375" style="11" customWidth="1"/>
    <col min="3812" max="3812" width="10.88671875" style="11" customWidth="1"/>
    <col min="3813" max="3813" width="11.5546875" style="11" customWidth="1"/>
    <col min="3814" max="3814" width="13.44140625" style="11" customWidth="1"/>
    <col min="3815" max="3815" width="11.109375" style="11" customWidth="1"/>
    <col min="3816" max="3816" width="11.33203125" style="11" bestFit="1" customWidth="1"/>
    <col min="3817" max="3817" width="11.5546875" style="11" customWidth="1"/>
    <col min="3818" max="3818" width="8.88671875" style="11" customWidth="1"/>
    <col min="3819" max="3819" width="9.88671875" style="11" bestFit="1" customWidth="1"/>
    <col min="3820" max="3820" width="9.109375" style="11"/>
    <col min="3821" max="3821" width="9.5546875" style="11" bestFit="1" customWidth="1"/>
    <col min="3822" max="4062" width="9.109375" style="11"/>
    <col min="4063" max="4063" width="1.88671875" style="11" customWidth="1"/>
    <col min="4064" max="4064" width="7.33203125" style="11" customWidth="1"/>
    <col min="4065" max="4065" width="9.88671875" style="11" customWidth="1"/>
    <col min="4066" max="4066" width="12.6640625" style="11" customWidth="1"/>
    <col min="4067" max="4067" width="11.109375" style="11" customWidth="1"/>
    <col min="4068" max="4068" width="10.88671875" style="11" customWidth="1"/>
    <col min="4069" max="4069" width="11.5546875" style="11" customWidth="1"/>
    <col min="4070" max="4070" width="13.44140625" style="11" customWidth="1"/>
    <col min="4071" max="4071" width="11.109375" style="11" customWidth="1"/>
    <col min="4072" max="4072" width="11.33203125" style="11" bestFit="1" customWidth="1"/>
    <col min="4073" max="4073" width="11.5546875" style="11" customWidth="1"/>
    <col min="4074" max="4074" width="8.88671875" style="11" customWidth="1"/>
    <col min="4075" max="4075" width="9.88671875" style="11" bestFit="1" customWidth="1"/>
    <col min="4076" max="4076" width="9.109375" style="11"/>
    <col min="4077" max="4077" width="9.5546875" style="11" bestFit="1" customWidth="1"/>
    <col min="4078" max="4318" width="9.109375" style="11"/>
    <col min="4319" max="4319" width="1.88671875" style="11" customWidth="1"/>
    <col min="4320" max="4320" width="7.33203125" style="11" customWidth="1"/>
    <col min="4321" max="4321" width="9.88671875" style="11" customWidth="1"/>
    <col min="4322" max="4322" width="12.6640625" style="11" customWidth="1"/>
    <col min="4323" max="4323" width="11.109375" style="11" customWidth="1"/>
    <col min="4324" max="4324" width="10.88671875" style="11" customWidth="1"/>
    <col min="4325" max="4325" width="11.5546875" style="11" customWidth="1"/>
    <col min="4326" max="4326" width="13.44140625" style="11" customWidth="1"/>
    <col min="4327" max="4327" width="11.109375" style="11" customWidth="1"/>
    <col min="4328" max="4328" width="11.33203125" style="11" bestFit="1" customWidth="1"/>
    <col min="4329" max="4329" width="11.5546875" style="11" customWidth="1"/>
    <col min="4330" max="4330" width="8.88671875" style="11" customWidth="1"/>
    <col min="4331" max="4331" width="9.88671875" style="11" bestFit="1" customWidth="1"/>
    <col min="4332" max="4332" width="9.109375" style="11"/>
    <col min="4333" max="4333" width="9.5546875" style="11" bestFit="1" customWidth="1"/>
    <col min="4334" max="4574" width="9.109375" style="11"/>
    <col min="4575" max="4575" width="1.88671875" style="11" customWidth="1"/>
    <col min="4576" max="4576" width="7.33203125" style="11" customWidth="1"/>
    <col min="4577" max="4577" width="9.88671875" style="11" customWidth="1"/>
    <col min="4578" max="4578" width="12.6640625" style="11" customWidth="1"/>
    <col min="4579" max="4579" width="11.109375" style="11" customWidth="1"/>
    <col min="4580" max="4580" width="10.88671875" style="11" customWidth="1"/>
    <col min="4581" max="4581" width="11.5546875" style="11" customWidth="1"/>
    <col min="4582" max="4582" width="13.44140625" style="11" customWidth="1"/>
    <col min="4583" max="4583" width="11.109375" style="11" customWidth="1"/>
    <col min="4584" max="4584" width="11.33203125" style="11" bestFit="1" customWidth="1"/>
    <col min="4585" max="4585" width="11.5546875" style="11" customWidth="1"/>
    <col min="4586" max="4586" width="8.88671875" style="11" customWidth="1"/>
    <col min="4587" max="4587" width="9.88671875" style="11" bestFit="1" customWidth="1"/>
    <col min="4588" max="4588" width="9.109375" style="11"/>
    <col min="4589" max="4589" width="9.5546875" style="11" bestFit="1" customWidth="1"/>
    <col min="4590" max="4830" width="9.109375" style="11"/>
    <col min="4831" max="4831" width="1.88671875" style="11" customWidth="1"/>
    <col min="4832" max="4832" width="7.33203125" style="11" customWidth="1"/>
    <col min="4833" max="4833" width="9.88671875" style="11" customWidth="1"/>
    <col min="4834" max="4834" width="12.6640625" style="11" customWidth="1"/>
    <col min="4835" max="4835" width="11.109375" style="11" customWidth="1"/>
    <col min="4836" max="4836" width="10.88671875" style="11" customWidth="1"/>
    <col min="4837" max="4837" width="11.5546875" style="11" customWidth="1"/>
    <col min="4838" max="4838" width="13.44140625" style="11" customWidth="1"/>
    <col min="4839" max="4839" width="11.109375" style="11" customWidth="1"/>
    <col min="4840" max="4840" width="11.33203125" style="11" bestFit="1" customWidth="1"/>
    <col min="4841" max="4841" width="11.5546875" style="11" customWidth="1"/>
    <col min="4842" max="4842" width="8.88671875" style="11" customWidth="1"/>
    <col min="4843" max="4843" width="9.88671875" style="11" bestFit="1" customWidth="1"/>
    <col min="4844" max="4844" width="9.109375" style="11"/>
    <col min="4845" max="4845" width="9.5546875" style="11" bestFit="1" customWidth="1"/>
    <col min="4846" max="5086" width="9.109375" style="11"/>
    <col min="5087" max="5087" width="1.88671875" style="11" customWidth="1"/>
    <col min="5088" max="5088" width="7.33203125" style="11" customWidth="1"/>
    <col min="5089" max="5089" width="9.88671875" style="11" customWidth="1"/>
    <col min="5090" max="5090" width="12.6640625" style="11" customWidth="1"/>
    <col min="5091" max="5091" width="11.109375" style="11" customWidth="1"/>
    <col min="5092" max="5092" width="10.88671875" style="11" customWidth="1"/>
    <col min="5093" max="5093" width="11.5546875" style="11" customWidth="1"/>
    <col min="5094" max="5094" width="13.44140625" style="11" customWidth="1"/>
    <col min="5095" max="5095" width="11.109375" style="11" customWidth="1"/>
    <col min="5096" max="5096" width="11.33203125" style="11" bestFit="1" customWidth="1"/>
    <col min="5097" max="5097" width="11.5546875" style="11" customWidth="1"/>
    <col min="5098" max="5098" width="8.88671875" style="11" customWidth="1"/>
    <col min="5099" max="5099" width="9.88671875" style="11" bestFit="1" customWidth="1"/>
    <col min="5100" max="5100" width="9.109375" style="11"/>
    <col min="5101" max="5101" width="9.5546875" style="11" bestFit="1" customWidth="1"/>
    <col min="5102" max="5342" width="9.109375" style="11"/>
    <col min="5343" max="5343" width="1.88671875" style="11" customWidth="1"/>
    <col min="5344" max="5344" width="7.33203125" style="11" customWidth="1"/>
    <col min="5345" max="5345" width="9.88671875" style="11" customWidth="1"/>
    <col min="5346" max="5346" width="12.6640625" style="11" customWidth="1"/>
    <col min="5347" max="5347" width="11.109375" style="11" customWidth="1"/>
    <col min="5348" max="5348" width="10.88671875" style="11" customWidth="1"/>
    <col min="5349" max="5349" width="11.5546875" style="11" customWidth="1"/>
    <col min="5350" max="5350" width="13.44140625" style="11" customWidth="1"/>
    <col min="5351" max="5351" width="11.109375" style="11" customWidth="1"/>
    <col min="5352" max="5352" width="11.33203125" style="11" bestFit="1" customWidth="1"/>
    <col min="5353" max="5353" width="11.5546875" style="11" customWidth="1"/>
    <col min="5354" max="5354" width="8.88671875" style="11" customWidth="1"/>
    <col min="5355" max="5355" width="9.88671875" style="11" bestFit="1" customWidth="1"/>
    <col min="5356" max="5356" width="9.109375" style="11"/>
    <col min="5357" max="5357" width="9.5546875" style="11" bestFit="1" customWidth="1"/>
    <col min="5358" max="5598" width="9.109375" style="11"/>
    <col min="5599" max="5599" width="1.88671875" style="11" customWidth="1"/>
    <col min="5600" max="5600" width="7.33203125" style="11" customWidth="1"/>
    <col min="5601" max="5601" width="9.88671875" style="11" customWidth="1"/>
    <col min="5602" max="5602" width="12.6640625" style="11" customWidth="1"/>
    <col min="5603" max="5603" width="11.109375" style="11" customWidth="1"/>
    <col min="5604" max="5604" width="10.88671875" style="11" customWidth="1"/>
    <col min="5605" max="5605" width="11.5546875" style="11" customWidth="1"/>
    <col min="5606" max="5606" width="13.44140625" style="11" customWidth="1"/>
    <col min="5607" max="5607" width="11.109375" style="11" customWidth="1"/>
    <col min="5608" max="5608" width="11.33203125" style="11" bestFit="1" customWidth="1"/>
    <col min="5609" max="5609" width="11.5546875" style="11" customWidth="1"/>
    <col min="5610" max="5610" width="8.88671875" style="11" customWidth="1"/>
    <col min="5611" max="5611" width="9.88671875" style="11" bestFit="1" customWidth="1"/>
    <col min="5612" max="5612" width="9.109375" style="11"/>
    <col min="5613" max="5613" width="9.5546875" style="11" bestFit="1" customWidth="1"/>
    <col min="5614" max="5854" width="9.109375" style="11"/>
    <col min="5855" max="5855" width="1.88671875" style="11" customWidth="1"/>
    <col min="5856" max="5856" width="7.33203125" style="11" customWidth="1"/>
    <col min="5857" max="5857" width="9.88671875" style="11" customWidth="1"/>
    <col min="5858" max="5858" width="12.6640625" style="11" customWidth="1"/>
    <col min="5859" max="5859" width="11.109375" style="11" customWidth="1"/>
    <col min="5860" max="5860" width="10.88671875" style="11" customWidth="1"/>
    <col min="5861" max="5861" width="11.5546875" style="11" customWidth="1"/>
    <col min="5862" max="5862" width="13.44140625" style="11" customWidth="1"/>
    <col min="5863" max="5863" width="11.109375" style="11" customWidth="1"/>
    <col min="5864" max="5864" width="11.33203125" style="11" bestFit="1" customWidth="1"/>
    <col min="5865" max="5865" width="11.5546875" style="11" customWidth="1"/>
    <col min="5866" max="5866" width="8.88671875" style="11" customWidth="1"/>
    <col min="5867" max="5867" width="9.88671875" style="11" bestFit="1" customWidth="1"/>
    <col min="5868" max="5868" width="9.109375" style="11"/>
    <col min="5869" max="5869" width="9.5546875" style="11" bestFit="1" customWidth="1"/>
    <col min="5870" max="6110" width="9.109375" style="11"/>
    <col min="6111" max="6111" width="1.88671875" style="11" customWidth="1"/>
    <col min="6112" max="6112" width="7.33203125" style="11" customWidth="1"/>
    <col min="6113" max="6113" width="9.88671875" style="11" customWidth="1"/>
    <col min="6114" max="6114" width="12.6640625" style="11" customWidth="1"/>
    <col min="6115" max="6115" width="11.109375" style="11" customWidth="1"/>
    <col min="6116" max="6116" width="10.88671875" style="11" customWidth="1"/>
    <col min="6117" max="6117" width="11.5546875" style="11" customWidth="1"/>
    <col min="6118" max="6118" width="13.44140625" style="11" customWidth="1"/>
    <col min="6119" max="6119" width="11.109375" style="11" customWidth="1"/>
    <col min="6120" max="6120" width="11.33203125" style="11" bestFit="1" customWidth="1"/>
    <col min="6121" max="6121" width="11.5546875" style="11" customWidth="1"/>
    <col min="6122" max="6122" width="8.88671875" style="11" customWidth="1"/>
    <col min="6123" max="6123" width="9.88671875" style="11" bestFit="1" customWidth="1"/>
    <col min="6124" max="6124" width="9.109375" style="11"/>
    <col min="6125" max="6125" width="9.5546875" style="11" bestFit="1" customWidth="1"/>
    <col min="6126" max="6366" width="9.109375" style="11"/>
    <col min="6367" max="6367" width="1.88671875" style="11" customWidth="1"/>
    <col min="6368" max="6368" width="7.33203125" style="11" customWidth="1"/>
    <col min="6369" max="6369" width="9.88671875" style="11" customWidth="1"/>
    <col min="6370" max="6370" width="12.6640625" style="11" customWidth="1"/>
    <col min="6371" max="6371" width="11.109375" style="11" customWidth="1"/>
    <col min="6372" max="6372" width="10.88671875" style="11" customWidth="1"/>
    <col min="6373" max="6373" width="11.5546875" style="11" customWidth="1"/>
    <col min="6374" max="6374" width="13.44140625" style="11" customWidth="1"/>
    <col min="6375" max="6375" width="11.109375" style="11" customWidth="1"/>
    <col min="6376" max="6376" width="11.33203125" style="11" bestFit="1" customWidth="1"/>
    <col min="6377" max="6377" width="11.5546875" style="11" customWidth="1"/>
    <col min="6378" max="6378" width="8.88671875" style="11" customWidth="1"/>
    <col min="6379" max="6379" width="9.88671875" style="11" bestFit="1" customWidth="1"/>
    <col min="6380" max="6380" width="9.109375" style="11"/>
    <col min="6381" max="6381" width="9.5546875" style="11" bestFit="1" customWidth="1"/>
    <col min="6382" max="6622" width="9.109375" style="11"/>
    <col min="6623" max="6623" width="1.88671875" style="11" customWidth="1"/>
    <col min="6624" max="6624" width="7.33203125" style="11" customWidth="1"/>
    <col min="6625" max="6625" width="9.88671875" style="11" customWidth="1"/>
    <col min="6626" max="6626" width="12.6640625" style="11" customWidth="1"/>
    <col min="6627" max="6627" width="11.109375" style="11" customWidth="1"/>
    <col min="6628" max="6628" width="10.88671875" style="11" customWidth="1"/>
    <col min="6629" max="6629" width="11.5546875" style="11" customWidth="1"/>
    <col min="6630" max="6630" width="13.44140625" style="11" customWidth="1"/>
    <col min="6631" max="6631" width="11.109375" style="11" customWidth="1"/>
    <col min="6632" max="6632" width="11.33203125" style="11" bestFit="1" customWidth="1"/>
    <col min="6633" max="6633" width="11.5546875" style="11" customWidth="1"/>
    <col min="6634" max="6634" width="8.88671875" style="11" customWidth="1"/>
    <col min="6635" max="6635" width="9.88671875" style="11" bestFit="1" customWidth="1"/>
    <col min="6636" max="6636" width="9.109375" style="11"/>
    <col min="6637" max="6637" width="9.5546875" style="11" bestFit="1" customWidth="1"/>
    <col min="6638" max="6878" width="9.109375" style="11"/>
    <col min="6879" max="6879" width="1.88671875" style="11" customWidth="1"/>
    <col min="6880" max="6880" width="7.33203125" style="11" customWidth="1"/>
    <col min="6881" max="6881" width="9.88671875" style="11" customWidth="1"/>
    <col min="6882" max="6882" width="12.6640625" style="11" customWidth="1"/>
    <col min="6883" max="6883" width="11.109375" style="11" customWidth="1"/>
    <col min="6884" max="6884" width="10.88671875" style="11" customWidth="1"/>
    <col min="6885" max="6885" width="11.5546875" style="11" customWidth="1"/>
    <col min="6886" max="6886" width="13.44140625" style="11" customWidth="1"/>
    <col min="6887" max="6887" width="11.109375" style="11" customWidth="1"/>
    <col min="6888" max="6888" width="11.33203125" style="11" bestFit="1" customWidth="1"/>
    <col min="6889" max="6889" width="11.5546875" style="11" customWidth="1"/>
    <col min="6890" max="6890" width="8.88671875" style="11" customWidth="1"/>
    <col min="6891" max="6891" width="9.88671875" style="11" bestFit="1" customWidth="1"/>
    <col min="6892" max="6892" width="9.109375" style="11"/>
    <col min="6893" max="6893" width="9.5546875" style="11" bestFit="1" customWidth="1"/>
    <col min="6894" max="7134" width="9.109375" style="11"/>
    <col min="7135" max="7135" width="1.88671875" style="11" customWidth="1"/>
    <col min="7136" max="7136" width="7.33203125" style="11" customWidth="1"/>
    <col min="7137" max="7137" width="9.88671875" style="11" customWidth="1"/>
    <col min="7138" max="7138" width="12.6640625" style="11" customWidth="1"/>
    <col min="7139" max="7139" width="11.109375" style="11" customWidth="1"/>
    <col min="7140" max="7140" width="10.88671875" style="11" customWidth="1"/>
    <col min="7141" max="7141" width="11.5546875" style="11" customWidth="1"/>
    <col min="7142" max="7142" width="13.44140625" style="11" customWidth="1"/>
    <col min="7143" max="7143" width="11.109375" style="11" customWidth="1"/>
    <col min="7144" max="7144" width="11.33203125" style="11" bestFit="1" customWidth="1"/>
    <col min="7145" max="7145" width="11.5546875" style="11" customWidth="1"/>
    <col min="7146" max="7146" width="8.88671875" style="11" customWidth="1"/>
    <col min="7147" max="7147" width="9.88671875" style="11" bestFit="1" customWidth="1"/>
    <col min="7148" max="7148" width="9.109375" style="11"/>
    <col min="7149" max="7149" width="9.5546875" style="11" bestFit="1" customWidth="1"/>
    <col min="7150" max="7390" width="9.109375" style="11"/>
    <col min="7391" max="7391" width="1.88671875" style="11" customWidth="1"/>
    <col min="7392" max="7392" width="7.33203125" style="11" customWidth="1"/>
    <col min="7393" max="7393" width="9.88671875" style="11" customWidth="1"/>
    <col min="7394" max="7394" width="12.6640625" style="11" customWidth="1"/>
    <col min="7395" max="7395" width="11.109375" style="11" customWidth="1"/>
    <col min="7396" max="7396" width="10.88671875" style="11" customWidth="1"/>
    <col min="7397" max="7397" width="11.5546875" style="11" customWidth="1"/>
    <col min="7398" max="7398" width="13.44140625" style="11" customWidth="1"/>
    <col min="7399" max="7399" width="11.109375" style="11" customWidth="1"/>
    <col min="7400" max="7400" width="11.33203125" style="11" bestFit="1" customWidth="1"/>
    <col min="7401" max="7401" width="11.5546875" style="11" customWidth="1"/>
    <col min="7402" max="7402" width="8.88671875" style="11" customWidth="1"/>
    <col min="7403" max="7403" width="9.88671875" style="11" bestFit="1" customWidth="1"/>
    <col min="7404" max="7404" width="9.109375" style="11"/>
    <col min="7405" max="7405" width="9.5546875" style="11" bestFit="1" customWidth="1"/>
    <col min="7406" max="7646" width="9.109375" style="11"/>
    <col min="7647" max="7647" width="1.88671875" style="11" customWidth="1"/>
    <col min="7648" max="7648" width="7.33203125" style="11" customWidth="1"/>
    <col min="7649" max="7649" width="9.88671875" style="11" customWidth="1"/>
    <col min="7650" max="7650" width="12.6640625" style="11" customWidth="1"/>
    <col min="7651" max="7651" width="11.109375" style="11" customWidth="1"/>
    <col min="7652" max="7652" width="10.88671875" style="11" customWidth="1"/>
    <col min="7653" max="7653" width="11.5546875" style="11" customWidth="1"/>
    <col min="7654" max="7654" width="13.44140625" style="11" customWidth="1"/>
    <col min="7655" max="7655" width="11.109375" style="11" customWidth="1"/>
    <col min="7656" max="7656" width="11.33203125" style="11" bestFit="1" customWidth="1"/>
    <col min="7657" max="7657" width="11.5546875" style="11" customWidth="1"/>
    <col min="7658" max="7658" width="8.88671875" style="11" customWidth="1"/>
    <col min="7659" max="7659" width="9.88671875" style="11" bestFit="1" customWidth="1"/>
    <col min="7660" max="7660" width="9.109375" style="11"/>
    <col min="7661" max="7661" width="9.5546875" style="11" bestFit="1" customWidth="1"/>
    <col min="7662" max="7902" width="9.109375" style="11"/>
    <col min="7903" max="7903" width="1.88671875" style="11" customWidth="1"/>
    <col min="7904" max="7904" width="7.33203125" style="11" customWidth="1"/>
    <col min="7905" max="7905" width="9.88671875" style="11" customWidth="1"/>
    <col min="7906" max="7906" width="12.6640625" style="11" customWidth="1"/>
    <col min="7907" max="7907" width="11.109375" style="11" customWidth="1"/>
    <col min="7908" max="7908" width="10.88671875" style="11" customWidth="1"/>
    <col min="7909" max="7909" width="11.5546875" style="11" customWidth="1"/>
    <col min="7910" max="7910" width="13.44140625" style="11" customWidth="1"/>
    <col min="7911" max="7911" width="11.109375" style="11" customWidth="1"/>
    <col min="7912" max="7912" width="11.33203125" style="11" bestFit="1" customWidth="1"/>
    <col min="7913" max="7913" width="11.5546875" style="11" customWidth="1"/>
    <col min="7914" max="7914" width="8.88671875" style="11" customWidth="1"/>
    <col min="7915" max="7915" width="9.88671875" style="11" bestFit="1" customWidth="1"/>
    <col min="7916" max="7916" width="9.109375" style="11"/>
    <col min="7917" max="7917" width="9.5546875" style="11" bestFit="1" customWidth="1"/>
    <col min="7918" max="8158" width="9.109375" style="11"/>
    <col min="8159" max="8159" width="1.88671875" style="11" customWidth="1"/>
    <col min="8160" max="8160" width="7.33203125" style="11" customWidth="1"/>
    <col min="8161" max="8161" width="9.88671875" style="11" customWidth="1"/>
    <col min="8162" max="8162" width="12.6640625" style="11" customWidth="1"/>
    <col min="8163" max="8163" width="11.109375" style="11" customWidth="1"/>
    <col min="8164" max="8164" width="10.88671875" style="11" customWidth="1"/>
    <col min="8165" max="8165" width="11.5546875" style="11" customWidth="1"/>
    <col min="8166" max="8166" width="13.44140625" style="11" customWidth="1"/>
    <col min="8167" max="8167" width="11.109375" style="11" customWidth="1"/>
    <col min="8168" max="8168" width="11.33203125" style="11" bestFit="1" customWidth="1"/>
    <col min="8169" max="8169" width="11.5546875" style="11" customWidth="1"/>
    <col min="8170" max="8170" width="8.88671875" style="11" customWidth="1"/>
    <col min="8171" max="8171" width="9.88671875" style="11" bestFit="1" customWidth="1"/>
    <col min="8172" max="8172" width="9.109375" style="11"/>
    <col min="8173" max="8173" width="9.5546875" style="11" bestFit="1" customWidth="1"/>
    <col min="8174" max="8414" width="9.109375" style="11"/>
    <col min="8415" max="8415" width="1.88671875" style="11" customWidth="1"/>
    <col min="8416" max="8416" width="7.33203125" style="11" customWidth="1"/>
    <col min="8417" max="8417" width="9.88671875" style="11" customWidth="1"/>
    <col min="8418" max="8418" width="12.6640625" style="11" customWidth="1"/>
    <col min="8419" max="8419" width="11.109375" style="11" customWidth="1"/>
    <col min="8420" max="8420" width="10.88671875" style="11" customWidth="1"/>
    <col min="8421" max="8421" width="11.5546875" style="11" customWidth="1"/>
    <col min="8422" max="8422" width="13.44140625" style="11" customWidth="1"/>
    <col min="8423" max="8423" width="11.109375" style="11" customWidth="1"/>
    <col min="8424" max="8424" width="11.33203125" style="11" bestFit="1" customWidth="1"/>
    <col min="8425" max="8425" width="11.5546875" style="11" customWidth="1"/>
    <col min="8426" max="8426" width="8.88671875" style="11" customWidth="1"/>
    <col min="8427" max="8427" width="9.88671875" style="11" bestFit="1" customWidth="1"/>
    <col min="8428" max="8428" width="9.109375" style="11"/>
    <col min="8429" max="8429" width="9.5546875" style="11" bestFit="1" customWidth="1"/>
    <col min="8430" max="8670" width="9.109375" style="11"/>
    <col min="8671" max="8671" width="1.88671875" style="11" customWidth="1"/>
    <col min="8672" max="8672" width="7.33203125" style="11" customWidth="1"/>
    <col min="8673" max="8673" width="9.88671875" style="11" customWidth="1"/>
    <col min="8674" max="8674" width="12.6640625" style="11" customWidth="1"/>
    <col min="8675" max="8675" width="11.109375" style="11" customWidth="1"/>
    <col min="8676" max="8676" width="10.88671875" style="11" customWidth="1"/>
    <col min="8677" max="8677" width="11.5546875" style="11" customWidth="1"/>
    <col min="8678" max="8678" width="13.44140625" style="11" customWidth="1"/>
    <col min="8679" max="8679" width="11.109375" style="11" customWidth="1"/>
    <col min="8680" max="8680" width="11.33203125" style="11" bestFit="1" customWidth="1"/>
    <col min="8681" max="8681" width="11.5546875" style="11" customWidth="1"/>
    <col min="8682" max="8682" width="8.88671875" style="11" customWidth="1"/>
    <col min="8683" max="8683" width="9.88671875" style="11" bestFit="1" customWidth="1"/>
    <col min="8684" max="8684" width="9.109375" style="11"/>
    <col min="8685" max="8685" width="9.5546875" style="11" bestFit="1" customWidth="1"/>
    <col min="8686" max="8926" width="9.109375" style="11"/>
    <col min="8927" max="8927" width="1.88671875" style="11" customWidth="1"/>
    <col min="8928" max="8928" width="7.33203125" style="11" customWidth="1"/>
    <col min="8929" max="8929" width="9.88671875" style="11" customWidth="1"/>
    <col min="8930" max="8930" width="12.6640625" style="11" customWidth="1"/>
    <col min="8931" max="8931" width="11.109375" style="11" customWidth="1"/>
    <col min="8932" max="8932" width="10.88671875" style="11" customWidth="1"/>
    <col min="8933" max="8933" width="11.5546875" style="11" customWidth="1"/>
    <col min="8934" max="8934" width="13.44140625" style="11" customWidth="1"/>
    <col min="8935" max="8935" width="11.109375" style="11" customWidth="1"/>
    <col min="8936" max="8936" width="11.33203125" style="11" bestFit="1" customWidth="1"/>
    <col min="8937" max="8937" width="11.5546875" style="11" customWidth="1"/>
    <col min="8938" max="8938" width="8.88671875" style="11" customWidth="1"/>
    <col min="8939" max="8939" width="9.88671875" style="11" bestFit="1" customWidth="1"/>
    <col min="8940" max="8940" width="9.109375" style="11"/>
    <col min="8941" max="8941" width="9.5546875" style="11" bestFit="1" customWidth="1"/>
    <col min="8942" max="9182" width="9.109375" style="11"/>
    <col min="9183" max="9183" width="1.88671875" style="11" customWidth="1"/>
    <col min="9184" max="9184" width="7.33203125" style="11" customWidth="1"/>
    <col min="9185" max="9185" width="9.88671875" style="11" customWidth="1"/>
    <col min="9186" max="9186" width="12.6640625" style="11" customWidth="1"/>
    <col min="9187" max="9187" width="11.109375" style="11" customWidth="1"/>
    <col min="9188" max="9188" width="10.88671875" style="11" customWidth="1"/>
    <col min="9189" max="9189" width="11.5546875" style="11" customWidth="1"/>
    <col min="9190" max="9190" width="13.44140625" style="11" customWidth="1"/>
    <col min="9191" max="9191" width="11.109375" style="11" customWidth="1"/>
    <col min="9192" max="9192" width="11.33203125" style="11" bestFit="1" customWidth="1"/>
    <col min="9193" max="9193" width="11.5546875" style="11" customWidth="1"/>
    <col min="9194" max="9194" width="8.88671875" style="11" customWidth="1"/>
    <col min="9195" max="9195" width="9.88671875" style="11" bestFit="1" customWidth="1"/>
    <col min="9196" max="9196" width="9.109375" style="11"/>
    <col min="9197" max="9197" width="9.5546875" style="11" bestFit="1" customWidth="1"/>
    <col min="9198" max="9438" width="9.109375" style="11"/>
    <col min="9439" max="9439" width="1.88671875" style="11" customWidth="1"/>
    <col min="9440" max="9440" width="7.33203125" style="11" customWidth="1"/>
    <col min="9441" max="9441" width="9.88671875" style="11" customWidth="1"/>
    <col min="9442" max="9442" width="12.6640625" style="11" customWidth="1"/>
    <col min="9443" max="9443" width="11.109375" style="11" customWidth="1"/>
    <col min="9444" max="9444" width="10.88671875" style="11" customWidth="1"/>
    <col min="9445" max="9445" width="11.5546875" style="11" customWidth="1"/>
    <col min="9446" max="9446" width="13.44140625" style="11" customWidth="1"/>
    <col min="9447" max="9447" width="11.109375" style="11" customWidth="1"/>
    <col min="9448" max="9448" width="11.33203125" style="11" bestFit="1" customWidth="1"/>
    <col min="9449" max="9449" width="11.5546875" style="11" customWidth="1"/>
    <col min="9450" max="9450" width="8.88671875" style="11" customWidth="1"/>
    <col min="9451" max="9451" width="9.88671875" style="11" bestFit="1" customWidth="1"/>
    <col min="9452" max="9452" width="9.109375" style="11"/>
    <col min="9453" max="9453" width="9.5546875" style="11" bestFit="1" customWidth="1"/>
    <col min="9454" max="9694" width="9.109375" style="11"/>
    <col min="9695" max="9695" width="1.88671875" style="11" customWidth="1"/>
    <col min="9696" max="9696" width="7.33203125" style="11" customWidth="1"/>
    <col min="9697" max="9697" width="9.88671875" style="11" customWidth="1"/>
    <col min="9698" max="9698" width="12.6640625" style="11" customWidth="1"/>
    <col min="9699" max="9699" width="11.109375" style="11" customWidth="1"/>
    <col min="9700" max="9700" width="10.88671875" style="11" customWidth="1"/>
    <col min="9701" max="9701" width="11.5546875" style="11" customWidth="1"/>
    <col min="9702" max="9702" width="13.44140625" style="11" customWidth="1"/>
    <col min="9703" max="9703" width="11.109375" style="11" customWidth="1"/>
    <col min="9704" max="9704" width="11.33203125" style="11" bestFit="1" customWidth="1"/>
    <col min="9705" max="9705" width="11.5546875" style="11" customWidth="1"/>
    <col min="9706" max="9706" width="8.88671875" style="11" customWidth="1"/>
    <col min="9707" max="9707" width="9.88671875" style="11" bestFit="1" customWidth="1"/>
    <col min="9708" max="9708" width="9.109375" style="11"/>
    <col min="9709" max="9709" width="9.5546875" style="11" bestFit="1" customWidth="1"/>
    <col min="9710" max="9950" width="9.109375" style="11"/>
    <col min="9951" max="9951" width="1.88671875" style="11" customWidth="1"/>
    <col min="9952" max="9952" width="7.33203125" style="11" customWidth="1"/>
    <col min="9953" max="9953" width="9.88671875" style="11" customWidth="1"/>
    <col min="9954" max="9954" width="12.6640625" style="11" customWidth="1"/>
    <col min="9955" max="9955" width="11.109375" style="11" customWidth="1"/>
    <col min="9956" max="9956" width="10.88671875" style="11" customWidth="1"/>
    <col min="9957" max="9957" width="11.5546875" style="11" customWidth="1"/>
    <col min="9958" max="9958" width="13.44140625" style="11" customWidth="1"/>
    <col min="9959" max="9959" width="11.109375" style="11" customWidth="1"/>
    <col min="9960" max="9960" width="11.33203125" style="11" bestFit="1" customWidth="1"/>
    <col min="9961" max="9961" width="11.5546875" style="11" customWidth="1"/>
    <col min="9962" max="9962" width="8.88671875" style="11" customWidth="1"/>
    <col min="9963" max="9963" width="9.88671875" style="11" bestFit="1" customWidth="1"/>
    <col min="9964" max="9964" width="9.109375" style="11"/>
    <col min="9965" max="9965" width="9.5546875" style="11" bestFit="1" customWidth="1"/>
    <col min="9966" max="10206" width="9.109375" style="11"/>
    <col min="10207" max="10207" width="1.88671875" style="11" customWidth="1"/>
    <col min="10208" max="10208" width="7.33203125" style="11" customWidth="1"/>
    <col min="10209" max="10209" width="9.88671875" style="11" customWidth="1"/>
    <col min="10210" max="10210" width="12.6640625" style="11" customWidth="1"/>
    <col min="10211" max="10211" width="11.109375" style="11" customWidth="1"/>
    <col min="10212" max="10212" width="10.88671875" style="11" customWidth="1"/>
    <col min="10213" max="10213" width="11.5546875" style="11" customWidth="1"/>
    <col min="10214" max="10214" width="13.44140625" style="11" customWidth="1"/>
    <col min="10215" max="10215" width="11.109375" style="11" customWidth="1"/>
    <col min="10216" max="10216" width="11.33203125" style="11" bestFit="1" customWidth="1"/>
    <col min="10217" max="10217" width="11.5546875" style="11" customWidth="1"/>
    <col min="10218" max="10218" width="8.88671875" style="11" customWidth="1"/>
    <col min="10219" max="10219" width="9.88671875" style="11" bestFit="1" customWidth="1"/>
    <col min="10220" max="10220" width="9.109375" style="11"/>
    <col min="10221" max="10221" width="9.5546875" style="11" bestFit="1" customWidth="1"/>
    <col min="10222" max="10462" width="9.109375" style="11"/>
    <col min="10463" max="10463" width="1.88671875" style="11" customWidth="1"/>
    <col min="10464" max="10464" width="7.33203125" style="11" customWidth="1"/>
    <col min="10465" max="10465" width="9.88671875" style="11" customWidth="1"/>
    <col min="10466" max="10466" width="12.6640625" style="11" customWidth="1"/>
    <col min="10467" max="10467" width="11.109375" style="11" customWidth="1"/>
    <col min="10468" max="10468" width="10.88671875" style="11" customWidth="1"/>
    <col min="10469" max="10469" width="11.5546875" style="11" customWidth="1"/>
    <col min="10470" max="10470" width="13.44140625" style="11" customWidth="1"/>
    <col min="10471" max="10471" width="11.109375" style="11" customWidth="1"/>
    <col min="10472" max="10472" width="11.33203125" style="11" bestFit="1" customWidth="1"/>
    <col min="10473" max="10473" width="11.5546875" style="11" customWidth="1"/>
    <col min="10474" max="10474" width="8.88671875" style="11" customWidth="1"/>
    <col min="10475" max="10475" width="9.88671875" style="11" bestFit="1" customWidth="1"/>
    <col min="10476" max="10476" width="9.109375" style="11"/>
    <col min="10477" max="10477" width="9.5546875" style="11" bestFit="1" customWidth="1"/>
    <col min="10478" max="10718" width="9.109375" style="11"/>
    <col min="10719" max="10719" width="1.88671875" style="11" customWidth="1"/>
    <col min="10720" max="10720" width="7.33203125" style="11" customWidth="1"/>
    <col min="10721" max="10721" width="9.88671875" style="11" customWidth="1"/>
    <col min="10722" max="10722" width="12.6640625" style="11" customWidth="1"/>
    <col min="10723" max="10723" width="11.109375" style="11" customWidth="1"/>
    <col min="10724" max="10724" width="10.88671875" style="11" customWidth="1"/>
    <col min="10725" max="10725" width="11.5546875" style="11" customWidth="1"/>
    <col min="10726" max="10726" width="13.44140625" style="11" customWidth="1"/>
    <col min="10727" max="10727" width="11.109375" style="11" customWidth="1"/>
    <col min="10728" max="10728" width="11.33203125" style="11" bestFit="1" customWidth="1"/>
    <col min="10729" max="10729" width="11.5546875" style="11" customWidth="1"/>
    <col min="10730" max="10730" width="8.88671875" style="11" customWidth="1"/>
    <col min="10731" max="10731" width="9.88671875" style="11" bestFit="1" customWidth="1"/>
    <col min="10732" max="10732" width="9.109375" style="11"/>
    <col min="10733" max="10733" width="9.5546875" style="11" bestFit="1" customWidth="1"/>
    <col min="10734" max="10974" width="9.109375" style="11"/>
    <col min="10975" max="10975" width="1.88671875" style="11" customWidth="1"/>
    <col min="10976" max="10976" width="7.33203125" style="11" customWidth="1"/>
    <col min="10977" max="10977" width="9.88671875" style="11" customWidth="1"/>
    <col min="10978" max="10978" width="12.6640625" style="11" customWidth="1"/>
    <col min="10979" max="10979" width="11.109375" style="11" customWidth="1"/>
    <col min="10980" max="10980" width="10.88671875" style="11" customWidth="1"/>
    <col min="10981" max="10981" width="11.5546875" style="11" customWidth="1"/>
    <col min="10982" max="10982" width="13.44140625" style="11" customWidth="1"/>
    <col min="10983" max="10983" width="11.109375" style="11" customWidth="1"/>
    <col min="10984" max="10984" width="11.33203125" style="11" bestFit="1" customWidth="1"/>
    <col min="10985" max="10985" width="11.5546875" style="11" customWidth="1"/>
    <col min="10986" max="10986" width="8.88671875" style="11" customWidth="1"/>
    <col min="10987" max="10987" width="9.88671875" style="11" bestFit="1" customWidth="1"/>
    <col min="10988" max="10988" width="9.109375" style="11"/>
    <col min="10989" max="10989" width="9.5546875" style="11" bestFit="1" customWidth="1"/>
    <col min="10990" max="11230" width="9.109375" style="11"/>
    <col min="11231" max="11231" width="1.88671875" style="11" customWidth="1"/>
    <col min="11232" max="11232" width="7.33203125" style="11" customWidth="1"/>
    <col min="11233" max="11233" width="9.88671875" style="11" customWidth="1"/>
    <col min="11234" max="11234" width="12.6640625" style="11" customWidth="1"/>
    <col min="11235" max="11235" width="11.109375" style="11" customWidth="1"/>
    <col min="11236" max="11236" width="10.88671875" style="11" customWidth="1"/>
    <col min="11237" max="11237" width="11.5546875" style="11" customWidth="1"/>
    <col min="11238" max="11238" width="13.44140625" style="11" customWidth="1"/>
    <col min="11239" max="11239" width="11.109375" style="11" customWidth="1"/>
    <col min="11240" max="11240" width="11.33203125" style="11" bestFit="1" customWidth="1"/>
    <col min="11241" max="11241" width="11.5546875" style="11" customWidth="1"/>
    <col min="11242" max="11242" width="8.88671875" style="11" customWidth="1"/>
    <col min="11243" max="11243" width="9.88671875" style="11" bestFit="1" customWidth="1"/>
    <col min="11244" max="11244" width="9.109375" style="11"/>
    <col min="11245" max="11245" width="9.5546875" style="11" bestFit="1" customWidth="1"/>
    <col min="11246" max="11486" width="9.109375" style="11"/>
    <col min="11487" max="11487" width="1.88671875" style="11" customWidth="1"/>
    <col min="11488" max="11488" width="7.33203125" style="11" customWidth="1"/>
    <col min="11489" max="11489" width="9.88671875" style="11" customWidth="1"/>
    <col min="11490" max="11490" width="12.6640625" style="11" customWidth="1"/>
    <col min="11491" max="11491" width="11.109375" style="11" customWidth="1"/>
    <col min="11492" max="11492" width="10.88671875" style="11" customWidth="1"/>
    <col min="11493" max="11493" width="11.5546875" style="11" customWidth="1"/>
    <col min="11494" max="11494" width="13.44140625" style="11" customWidth="1"/>
    <col min="11495" max="11495" width="11.109375" style="11" customWidth="1"/>
    <col min="11496" max="11496" width="11.33203125" style="11" bestFit="1" customWidth="1"/>
    <col min="11497" max="11497" width="11.5546875" style="11" customWidth="1"/>
    <col min="11498" max="11498" width="8.88671875" style="11" customWidth="1"/>
    <col min="11499" max="11499" width="9.88671875" style="11" bestFit="1" customWidth="1"/>
    <col min="11500" max="11500" width="9.109375" style="11"/>
    <col min="11501" max="11501" width="9.5546875" style="11" bestFit="1" customWidth="1"/>
    <col min="11502" max="11742" width="9.109375" style="11"/>
    <col min="11743" max="11743" width="1.88671875" style="11" customWidth="1"/>
    <col min="11744" max="11744" width="7.33203125" style="11" customWidth="1"/>
    <col min="11745" max="11745" width="9.88671875" style="11" customWidth="1"/>
    <col min="11746" max="11746" width="12.6640625" style="11" customWidth="1"/>
    <col min="11747" max="11747" width="11.109375" style="11" customWidth="1"/>
    <col min="11748" max="11748" width="10.88671875" style="11" customWidth="1"/>
    <col min="11749" max="11749" width="11.5546875" style="11" customWidth="1"/>
    <col min="11750" max="11750" width="13.44140625" style="11" customWidth="1"/>
    <col min="11751" max="11751" width="11.109375" style="11" customWidth="1"/>
    <col min="11752" max="11752" width="11.33203125" style="11" bestFit="1" customWidth="1"/>
    <col min="11753" max="11753" width="11.5546875" style="11" customWidth="1"/>
    <col min="11754" max="11754" width="8.88671875" style="11" customWidth="1"/>
    <col min="11755" max="11755" width="9.88671875" style="11" bestFit="1" customWidth="1"/>
    <col min="11756" max="11756" width="9.109375" style="11"/>
    <col min="11757" max="11757" width="9.5546875" style="11" bestFit="1" customWidth="1"/>
    <col min="11758" max="11998" width="9.109375" style="11"/>
    <col min="11999" max="11999" width="1.88671875" style="11" customWidth="1"/>
    <col min="12000" max="12000" width="7.33203125" style="11" customWidth="1"/>
    <col min="12001" max="12001" width="9.88671875" style="11" customWidth="1"/>
    <col min="12002" max="12002" width="12.6640625" style="11" customWidth="1"/>
    <col min="12003" max="12003" width="11.109375" style="11" customWidth="1"/>
    <col min="12004" max="12004" width="10.88671875" style="11" customWidth="1"/>
    <col min="12005" max="12005" width="11.5546875" style="11" customWidth="1"/>
    <col min="12006" max="12006" width="13.44140625" style="11" customWidth="1"/>
    <col min="12007" max="12007" width="11.109375" style="11" customWidth="1"/>
    <col min="12008" max="12008" width="11.33203125" style="11" bestFit="1" customWidth="1"/>
    <col min="12009" max="12009" width="11.5546875" style="11" customWidth="1"/>
    <col min="12010" max="12010" width="8.88671875" style="11" customWidth="1"/>
    <col min="12011" max="12011" width="9.88671875" style="11" bestFit="1" customWidth="1"/>
    <col min="12012" max="12012" width="9.109375" style="11"/>
    <col min="12013" max="12013" width="9.5546875" style="11" bestFit="1" customWidth="1"/>
    <col min="12014" max="12254" width="9.109375" style="11"/>
    <col min="12255" max="12255" width="1.88671875" style="11" customWidth="1"/>
    <col min="12256" max="12256" width="7.33203125" style="11" customWidth="1"/>
    <col min="12257" max="12257" width="9.88671875" style="11" customWidth="1"/>
    <col min="12258" max="12258" width="12.6640625" style="11" customWidth="1"/>
    <col min="12259" max="12259" width="11.109375" style="11" customWidth="1"/>
    <col min="12260" max="12260" width="10.88671875" style="11" customWidth="1"/>
    <col min="12261" max="12261" width="11.5546875" style="11" customWidth="1"/>
    <col min="12262" max="12262" width="13.44140625" style="11" customWidth="1"/>
    <col min="12263" max="12263" width="11.109375" style="11" customWidth="1"/>
    <col min="12264" max="12264" width="11.33203125" style="11" bestFit="1" customWidth="1"/>
    <col min="12265" max="12265" width="11.5546875" style="11" customWidth="1"/>
    <col min="12266" max="12266" width="8.88671875" style="11" customWidth="1"/>
    <col min="12267" max="12267" width="9.88671875" style="11" bestFit="1" customWidth="1"/>
    <col min="12268" max="12268" width="9.109375" style="11"/>
    <col min="12269" max="12269" width="9.5546875" style="11" bestFit="1" customWidth="1"/>
    <col min="12270" max="12510" width="9.109375" style="11"/>
    <col min="12511" max="12511" width="1.88671875" style="11" customWidth="1"/>
    <col min="12512" max="12512" width="7.33203125" style="11" customWidth="1"/>
    <col min="12513" max="12513" width="9.88671875" style="11" customWidth="1"/>
    <col min="12514" max="12514" width="12.6640625" style="11" customWidth="1"/>
    <col min="12515" max="12515" width="11.109375" style="11" customWidth="1"/>
    <col min="12516" max="12516" width="10.88671875" style="11" customWidth="1"/>
    <col min="12517" max="12517" width="11.5546875" style="11" customWidth="1"/>
    <col min="12518" max="12518" width="13.44140625" style="11" customWidth="1"/>
    <col min="12519" max="12519" width="11.109375" style="11" customWidth="1"/>
    <col min="12520" max="12520" width="11.33203125" style="11" bestFit="1" customWidth="1"/>
    <col min="12521" max="12521" width="11.5546875" style="11" customWidth="1"/>
    <col min="12522" max="12522" width="8.88671875" style="11" customWidth="1"/>
    <col min="12523" max="12523" width="9.88671875" style="11" bestFit="1" customWidth="1"/>
    <col min="12524" max="12524" width="9.109375" style="11"/>
    <col min="12525" max="12525" width="9.5546875" style="11" bestFit="1" customWidth="1"/>
    <col min="12526" max="12766" width="9.109375" style="11"/>
    <col min="12767" max="12767" width="1.88671875" style="11" customWidth="1"/>
    <col min="12768" max="12768" width="7.33203125" style="11" customWidth="1"/>
    <col min="12769" max="12769" width="9.88671875" style="11" customWidth="1"/>
    <col min="12770" max="12770" width="12.6640625" style="11" customWidth="1"/>
    <col min="12771" max="12771" width="11.109375" style="11" customWidth="1"/>
    <col min="12772" max="12772" width="10.88671875" style="11" customWidth="1"/>
    <col min="12773" max="12773" width="11.5546875" style="11" customWidth="1"/>
    <col min="12774" max="12774" width="13.44140625" style="11" customWidth="1"/>
    <col min="12775" max="12775" width="11.109375" style="11" customWidth="1"/>
    <col min="12776" max="12776" width="11.33203125" style="11" bestFit="1" customWidth="1"/>
    <col min="12777" max="12777" width="11.5546875" style="11" customWidth="1"/>
    <col min="12778" max="12778" width="8.88671875" style="11" customWidth="1"/>
    <col min="12779" max="12779" width="9.88671875" style="11" bestFit="1" customWidth="1"/>
    <col min="12780" max="12780" width="9.109375" style="11"/>
    <col min="12781" max="12781" width="9.5546875" style="11" bestFit="1" customWidth="1"/>
    <col min="12782" max="13022" width="9.109375" style="11"/>
    <col min="13023" max="13023" width="1.88671875" style="11" customWidth="1"/>
    <col min="13024" max="13024" width="7.33203125" style="11" customWidth="1"/>
    <col min="13025" max="13025" width="9.88671875" style="11" customWidth="1"/>
    <col min="13026" max="13026" width="12.6640625" style="11" customWidth="1"/>
    <col min="13027" max="13027" width="11.109375" style="11" customWidth="1"/>
    <col min="13028" max="13028" width="10.88671875" style="11" customWidth="1"/>
    <col min="13029" max="13029" width="11.5546875" style="11" customWidth="1"/>
    <col min="13030" max="13030" width="13.44140625" style="11" customWidth="1"/>
    <col min="13031" max="13031" width="11.109375" style="11" customWidth="1"/>
    <col min="13032" max="13032" width="11.33203125" style="11" bestFit="1" customWidth="1"/>
    <col min="13033" max="13033" width="11.5546875" style="11" customWidth="1"/>
    <col min="13034" max="13034" width="8.88671875" style="11" customWidth="1"/>
    <col min="13035" max="13035" width="9.88671875" style="11" bestFit="1" customWidth="1"/>
    <col min="13036" max="13036" width="9.109375" style="11"/>
    <col min="13037" max="13037" width="9.5546875" style="11" bestFit="1" customWidth="1"/>
    <col min="13038" max="13278" width="9.109375" style="11"/>
    <col min="13279" max="13279" width="1.88671875" style="11" customWidth="1"/>
    <col min="13280" max="13280" width="7.33203125" style="11" customWidth="1"/>
    <col min="13281" max="13281" width="9.88671875" style="11" customWidth="1"/>
    <col min="13282" max="13282" width="12.6640625" style="11" customWidth="1"/>
    <col min="13283" max="13283" width="11.109375" style="11" customWidth="1"/>
    <col min="13284" max="13284" width="10.88671875" style="11" customWidth="1"/>
    <col min="13285" max="13285" width="11.5546875" style="11" customWidth="1"/>
    <col min="13286" max="13286" width="13.44140625" style="11" customWidth="1"/>
    <col min="13287" max="13287" width="11.109375" style="11" customWidth="1"/>
    <col min="13288" max="13288" width="11.33203125" style="11" bestFit="1" customWidth="1"/>
    <col min="13289" max="13289" width="11.5546875" style="11" customWidth="1"/>
    <col min="13290" max="13290" width="8.88671875" style="11" customWidth="1"/>
    <col min="13291" max="13291" width="9.88671875" style="11" bestFit="1" customWidth="1"/>
    <col min="13292" max="13292" width="9.109375" style="11"/>
    <col min="13293" max="13293" width="9.5546875" style="11" bestFit="1" customWidth="1"/>
    <col min="13294" max="13534" width="9.109375" style="11"/>
    <col min="13535" max="13535" width="1.88671875" style="11" customWidth="1"/>
    <col min="13536" max="13536" width="7.33203125" style="11" customWidth="1"/>
    <col min="13537" max="13537" width="9.88671875" style="11" customWidth="1"/>
    <col min="13538" max="13538" width="12.6640625" style="11" customWidth="1"/>
    <col min="13539" max="13539" width="11.109375" style="11" customWidth="1"/>
    <col min="13540" max="13540" width="10.88671875" style="11" customWidth="1"/>
    <col min="13541" max="13541" width="11.5546875" style="11" customWidth="1"/>
    <col min="13542" max="13542" width="13.44140625" style="11" customWidth="1"/>
    <col min="13543" max="13543" width="11.109375" style="11" customWidth="1"/>
    <col min="13544" max="13544" width="11.33203125" style="11" bestFit="1" customWidth="1"/>
    <col min="13545" max="13545" width="11.5546875" style="11" customWidth="1"/>
    <col min="13546" max="13546" width="8.88671875" style="11" customWidth="1"/>
    <col min="13547" max="13547" width="9.88671875" style="11" bestFit="1" customWidth="1"/>
    <col min="13548" max="13548" width="9.109375" style="11"/>
    <col min="13549" max="13549" width="9.5546875" style="11" bestFit="1" customWidth="1"/>
    <col min="13550" max="13790" width="9.109375" style="11"/>
    <col min="13791" max="13791" width="1.88671875" style="11" customWidth="1"/>
    <col min="13792" max="13792" width="7.33203125" style="11" customWidth="1"/>
    <col min="13793" max="13793" width="9.88671875" style="11" customWidth="1"/>
    <col min="13794" max="13794" width="12.6640625" style="11" customWidth="1"/>
    <col min="13795" max="13795" width="11.109375" style="11" customWidth="1"/>
    <col min="13796" max="13796" width="10.88671875" style="11" customWidth="1"/>
    <col min="13797" max="13797" width="11.5546875" style="11" customWidth="1"/>
    <col min="13798" max="13798" width="13.44140625" style="11" customWidth="1"/>
    <col min="13799" max="13799" width="11.109375" style="11" customWidth="1"/>
    <col min="13800" max="13800" width="11.33203125" style="11" bestFit="1" customWidth="1"/>
    <col min="13801" max="13801" width="11.5546875" style="11" customWidth="1"/>
    <col min="13802" max="13802" width="8.88671875" style="11" customWidth="1"/>
    <col min="13803" max="13803" width="9.88671875" style="11" bestFit="1" customWidth="1"/>
    <col min="13804" max="13804" width="9.109375" style="11"/>
    <col min="13805" max="13805" width="9.5546875" style="11" bestFit="1" customWidth="1"/>
    <col min="13806" max="14046" width="9.109375" style="11"/>
    <col min="14047" max="14047" width="1.88671875" style="11" customWidth="1"/>
    <col min="14048" max="14048" width="7.33203125" style="11" customWidth="1"/>
    <col min="14049" max="14049" width="9.88671875" style="11" customWidth="1"/>
    <col min="14050" max="14050" width="12.6640625" style="11" customWidth="1"/>
    <col min="14051" max="14051" width="11.109375" style="11" customWidth="1"/>
    <col min="14052" max="14052" width="10.88671875" style="11" customWidth="1"/>
    <col min="14053" max="14053" width="11.5546875" style="11" customWidth="1"/>
    <col min="14054" max="14054" width="13.44140625" style="11" customWidth="1"/>
    <col min="14055" max="14055" width="11.109375" style="11" customWidth="1"/>
    <col min="14056" max="14056" width="11.33203125" style="11" bestFit="1" customWidth="1"/>
    <col min="14057" max="14057" width="11.5546875" style="11" customWidth="1"/>
    <col min="14058" max="14058" width="8.88671875" style="11" customWidth="1"/>
    <col min="14059" max="14059" width="9.88671875" style="11" bestFit="1" customWidth="1"/>
    <col min="14060" max="14060" width="9.109375" style="11"/>
    <col min="14061" max="14061" width="9.5546875" style="11" bestFit="1" customWidth="1"/>
    <col min="14062" max="14302" width="9.109375" style="11"/>
    <col min="14303" max="14303" width="1.88671875" style="11" customWidth="1"/>
    <col min="14304" max="14304" width="7.33203125" style="11" customWidth="1"/>
    <col min="14305" max="14305" width="9.88671875" style="11" customWidth="1"/>
    <col min="14306" max="14306" width="12.6640625" style="11" customWidth="1"/>
    <col min="14307" max="14307" width="11.109375" style="11" customWidth="1"/>
    <col min="14308" max="14308" width="10.88671875" style="11" customWidth="1"/>
    <col min="14309" max="14309" width="11.5546875" style="11" customWidth="1"/>
    <col min="14310" max="14310" width="13.44140625" style="11" customWidth="1"/>
    <col min="14311" max="14311" width="11.109375" style="11" customWidth="1"/>
    <col min="14312" max="14312" width="11.33203125" style="11" bestFit="1" customWidth="1"/>
    <col min="14313" max="14313" width="11.5546875" style="11" customWidth="1"/>
    <col min="14314" max="14314" width="8.88671875" style="11" customWidth="1"/>
    <col min="14315" max="14315" width="9.88671875" style="11" bestFit="1" customWidth="1"/>
    <col min="14316" max="14316" width="9.109375" style="11"/>
    <col min="14317" max="14317" width="9.5546875" style="11" bestFit="1" customWidth="1"/>
    <col min="14318" max="14558" width="9.109375" style="11"/>
    <col min="14559" max="14559" width="1.88671875" style="11" customWidth="1"/>
    <col min="14560" max="14560" width="7.33203125" style="11" customWidth="1"/>
    <col min="14561" max="14561" width="9.88671875" style="11" customWidth="1"/>
    <col min="14562" max="14562" width="12.6640625" style="11" customWidth="1"/>
    <col min="14563" max="14563" width="11.109375" style="11" customWidth="1"/>
    <col min="14564" max="14564" width="10.88671875" style="11" customWidth="1"/>
    <col min="14565" max="14565" width="11.5546875" style="11" customWidth="1"/>
    <col min="14566" max="14566" width="13.44140625" style="11" customWidth="1"/>
    <col min="14567" max="14567" width="11.109375" style="11" customWidth="1"/>
    <col min="14568" max="14568" width="11.33203125" style="11" bestFit="1" customWidth="1"/>
    <col min="14569" max="14569" width="11.5546875" style="11" customWidth="1"/>
    <col min="14570" max="14570" width="8.88671875" style="11" customWidth="1"/>
    <col min="14571" max="14571" width="9.88671875" style="11" bestFit="1" customWidth="1"/>
    <col min="14572" max="14572" width="9.109375" style="11"/>
    <col min="14573" max="14573" width="9.5546875" style="11" bestFit="1" customWidth="1"/>
    <col min="14574" max="14814" width="9.109375" style="11"/>
    <col min="14815" max="14815" width="1.88671875" style="11" customWidth="1"/>
    <col min="14816" max="14816" width="7.33203125" style="11" customWidth="1"/>
    <col min="14817" max="14817" width="9.88671875" style="11" customWidth="1"/>
    <col min="14818" max="14818" width="12.6640625" style="11" customWidth="1"/>
    <col min="14819" max="14819" width="11.109375" style="11" customWidth="1"/>
    <col min="14820" max="14820" width="10.88671875" style="11" customWidth="1"/>
    <col min="14821" max="14821" width="11.5546875" style="11" customWidth="1"/>
    <col min="14822" max="14822" width="13.44140625" style="11" customWidth="1"/>
    <col min="14823" max="14823" width="11.109375" style="11" customWidth="1"/>
    <col min="14824" max="14824" width="11.33203125" style="11" bestFit="1" customWidth="1"/>
    <col min="14825" max="14825" width="11.5546875" style="11" customWidth="1"/>
    <col min="14826" max="14826" width="8.88671875" style="11" customWidth="1"/>
    <col min="14827" max="14827" width="9.88671875" style="11" bestFit="1" customWidth="1"/>
    <col min="14828" max="14828" width="9.109375" style="11"/>
    <col min="14829" max="14829" width="9.5546875" style="11" bestFit="1" customWidth="1"/>
    <col min="14830" max="15070" width="9.109375" style="11"/>
    <col min="15071" max="15071" width="1.88671875" style="11" customWidth="1"/>
    <col min="15072" max="15072" width="7.33203125" style="11" customWidth="1"/>
    <col min="15073" max="15073" width="9.88671875" style="11" customWidth="1"/>
    <col min="15074" max="15074" width="12.6640625" style="11" customWidth="1"/>
    <col min="15075" max="15075" width="11.109375" style="11" customWidth="1"/>
    <col min="15076" max="15076" width="10.88671875" style="11" customWidth="1"/>
    <col min="15077" max="15077" width="11.5546875" style="11" customWidth="1"/>
    <col min="15078" max="15078" width="13.44140625" style="11" customWidth="1"/>
    <col min="15079" max="15079" width="11.109375" style="11" customWidth="1"/>
    <col min="15080" max="15080" width="11.33203125" style="11" bestFit="1" customWidth="1"/>
    <col min="15081" max="15081" width="11.5546875" style="11" customWidth="1"/>
    <col min="15082" max="15082" width="8.88671875" style="11" customWidth="1"/>
    <col min="15083" max="15083" width="9.88671875" style="11" bestFit="1" customWidth="1"/>
    <col min="15084" max="15084" width="9.109375" style="11"/>
    <col min="15085" max="15085" width="9.5546875" style="11" bestFit="1" customWidth="1"/>
    <col min="15086" max="15326" width="9.109375" style="11"/>
    <col min="15327" max="15327" width="1.88671875" style="11" customWidth="1"/>
    <col min="15328" max="15328" width="7.33203125" style="11" customWidth="1"/>
    <col min="15329" max="15329" width="9.88671875" style="11" customWidth="1"/>
    <col min="15330" max="15330" width="12.6640625" style="11" customWidth="1"/>
    <col min="15331" max="15331" width="11.109375" style="11" customWidth="1"/>
    <col min="15332" max="15332" width="10.88671875" style="11" customWidth="1"/>
    <col min="15333" max="15333" width="11.5546875" style="11" customWidth="1"/>
    <col min="15334" max="15334" width="13.44140625" style="11" customWidth="1"/>
    <col min="15335" max="15335" width="11.109375" style="11" customWidth="1"/>
    <col min="15336" max="15336" width="11.33203125" style="11" bestFit="1" customWidth="1"/>
    <col min="15337" max="15337" width="11.5546875" style="11" customWidth="1"/>
    <col min="15338" max="15338" width="8.88671875" style="11" customWidth="1"/>
    <col min="15339" max="15339" width="9.88671875" style="11" bestFit="1" customWidth="1"/>
    <col min="15340" max="15340" width="9.109375" style="11"/>
    <col min="15341" max="15341" width="9.5546875" style="11" bestFit="1" customWidth="1"/>
    <col min="15342" max="15582" width="9.109375" style="11"/>
    <col min="15583" max="15583" width="1.88671875" style="11" customWidth="1"/>
    <col min="15584" max="15584" width="7.33203125" style="11" customWidth="1"/>
    <col min="15585" max="15585" width="9.88671875" style="11" customWidth="1"/>
    <col min="15586" max="15586" width="12.6640625" style="11" customWidth="1"/>
    <col min="15587" max="15587" width="11.109375" style="11" customWidth="1"/>
    <col min="15588" max="15588" width="10.88671875" style="11" customWidth="1"/>
    <col min="15589" max="15589" width="11.5546875" style="11" customWidth="1"/>
    <col min="15590" max="15590" width="13.44140625" style="11" customWidth="1"/>
    <col min="15591" max="15591" width="11.109375" style="11" customWidth="1"/>
    <col min="15592" max="15592" width="11.33203125" style="11" bestFit="1" customWidth="1"/>
    <col min="15593" max="15593" width="11.5546875" style="11" customWidth="1"/>
    <col min="15594" max="15594" width="8.88671875" style="11" customWidth="1"/>
    <col min="15595" max="15595" width="9.88671875" style="11" bestFit="1" customWidth="1"/>
    <col min="15596" max="15596" width="9.109375" style="11"/>
    <col min="15597" max="15597" width="9.5546875" style="11" bestFit="1" customWidth="1"/>
    <col min="15598" max="15838" width="9.109375" style="11"/>
    <col min="15839" max="15839" width="1.88671875" style="11" customWidth="1"/>
    <col min="15840" max="15840" width="7.33203125" style="11" customWidth="1"/>
    <col min="15841" max="15841" width="9.88671875" style="11" customWidth="1"/>
    <col min="15842" max="15842" width="12.6640625" style="11" customWidth="1"/>
    <col min="15843" max="15843" width="11.109375" style="11" customWidth="1"/>
    <col min="15844" max="15844" width="10.88671875" style="11" customWidth="1"/>
    <col min="15845" max="15845" width="11.5546875" style="11" customWidth="1"/>
    <col min="15846" max="15846" width="13.44140625" style="11" customWidth="1"/>
    <col min="15847" max="15847" width="11.109375" style="11" customWidth="1"/>
    <col min="15848" max="15848" width="11.33203125" style="11" bestFit="1" customWidth="1"/>
    <col min="15849" max="15849" width="11.5546875" style="11" customWidth="1"/>
    <col min="15850" max="15850" width="8.88671875" style="11" customWidth="1"/>
    <col min="15851" max="15851" width="9.88671875" style="11" bestFit="1" customWidth="1"/>
    <col min="15852" max="15852" width="9.109375" style="11"/>
    <col min="15853" max="15853" width="9.5546875" style="11" bestFit="1" customWidth="1"/>
    <col min="15854" max="16094" width="9.109375" style="11"/>
    <col min="16095" max="16095" width="1.88671875" style="11" customWidth="1"/>
    <col min="16096" max="16096" width="7.33203125" style="11" customWidth="1"/>
    <col min="16097" max="16097" width="9.88671875" style="11" customWidth="1"/>
    <col min="16098" max="16098" width="12.6640625" style="11" customWidth="1"/>
    <col min="16099" max="16099" width="11.109375" style="11" customWidth="1"/>
    <col min="16100" max="16100" width="10.88671875" style="11" customWidth="1"/>
    <col min="16101" max="16101" width="11.5546875" style="11" customWidth="1"/>
    <col min="16102" max="16102" width="13.44140625" style="11" customWidth="1"/>
    <col min="16103" max="16103" width="11.109375" style="11" customWidth="1"/>
    <col min="16104" max="16104" width="11.33203125" style="11" bestFit="1" customWidth="1"/>
    <col min="16105" max="16105" width="11.5546875" style="11" customWidth="1"/>
    <col min="16106" max="16106" width="8.88671875" style="11" customWidth="1"/>
    <col min="16107" max="16107" width="9.88671875" style="11" bestFit="1" customWidth="1"/>
    <col min="16108" max="16108" width="9.109375" style="11"/>
    <col min="16109" max="16109" width="9.5546875" style="11" bestFit="1" customWidth="1"/>
    <col min="16110" max="16384" width="9.109375" style="11"/>
  </cols>
  <sheetData>
    <row r="1" spans="1:5" ht="15" customHeight="1" x14ac:dyDescent="0.3">
      <c r="A1" s="288" t="s">
        <v>21</v>
      </c>
      <c r="B1" s="288"/>
      <c r="C1" s="288"/>
      <c r="D1" s="288"/>
    </row>
    <row r="2" spans="1:5" ht="15" customHeight="1" x14ac:dyDescent="0.3">
      <c r="A2" s="289" t="s">
        <v>22</v>
      </c>
      <c r="B2" s="289"/>
      <c r="C2" s="289"/>
      <c r="D2" s="289"/>
    </row>
    <row r="3" spans="1:5" ht="15" customHeight="1" x14ac:dyDescent="0.3">
      <c r="A3" s="289" t="s">
        <v>23</v>
      </c>
      <c r="B3" s="289"/>
      <c r="C3" s="289"/>
      <c r="D3" s="289"/>
    </row>
    <row r="4" spans="1:5" ht="15" customHeight="1" x14ac:dyDescent="0.3">
      <c r="A4" s="290"/>
      <c r="B4" s="290"/>
      <c r="C4" s="290"/>
      <c r="D4" s="290"/>
    </row>
    <row r="5" spans="1:5" ht="15" customHeight="1" thickBot="1" x14ac:dyDescent="0.35">
      <c r="A5" s="291" t="s">
        <v>24</v>
      </c>
      <c r="B5" s="292"/>
      <c r="C5" s="292"/>
      <c r="D5" s="293"/>
    </row>
    <row r="6" spans="1:5" ht="15" customHeight="1" thickBot="1" x14ac:dyDescent="0.35">
      <c r="A6" s="276" t="s">
        <v>25</v>
      </c>
      <c r="B6" s="277"/>
      <c r="C6" s="286"/>
      <c r="D6" s="287"/>
    </row>
    <row r="7" spans="1:5" ht="15" customHeight="1" x14ac:dyDescent="0.3">
      <c r="A7" s="17" t="s">
        <v>26</v>
      </c>
      <c r="B7" s="18" t="s">
        <v>27</v>
      </c>
      <c r="C7" s="270"/>
      <c r="D7" s="271"/>
    </row>
    <row r="8" spans="1:5" ht="15" customHeight="1" x14ac:dyDescent="0.3">
      <c r="A8" s="19" t="s">
        <v>28</v>
      </c>
      <c r="B8" s="20" t="s">
        <v>29</v>
      </c>
      <c r="C8" s="272"/>
      <c r="D8" s="273"/>
    </row>
    <row r="9" spans="1:5" ht="15" customHeight="1" x14ac:dyDescent="0.3">
      <c r="A9" s="19" t="s">
        <v>30</v>
      </c>
      <c r="B9" s="20" t="s">
        <v>31</v>
      </c>
      <c r="C9" s="272"/>
      <c r="D9" s="273"/>
    </row>
    <row r="10" spans="1:5" ht="15" customHeight="1" thickBot="1" x14ac:dyDescent="0.35">
      <c r="A10" s="21" t="s">
        <v>32</v>
      </c>
      <c r="B10" s="22" t="s">
        <v>33</v>
      </c>
      <c r="C10" s="274"/>
      <c r="D10" s="275"/>
    </row>
    <row r="11" spans="1:5" ht="15" customHeight="1" thickBot="1" x14ac:dyDescent="0.35">
      <c r="A11" s="23"/>
      <c r="B11" s="24"/>
      <c r="D11" s="25"/>
    </row>
    <row r="12" spans="1:5" ht="15" customHeight="1" thickBot="1" x14ac:dyDescent="0.35">
      <c r="A12" s="276" t="s">
        <v>34</v>
      </c>
      <c r="B12" s="277"/>
      <c r="C12" s="277"/>
      <c r="D12" s="278"/>
    </row>
    <row r="13" spans="1:5" ht="15" customHeight="1" x14ac:dyDescent="0.3">
      <c r="A13" s="17" t="s">
        <v>35</v>
      </c>
      <c r="B13" s="18" t="s">
        <v>36</v>
      </c>
      <c r="C13" s="279"/>
      <c r="D13" s="280"/>
    </row>
    <row r="14" spans="1:5" ht="15" customHeight="1" x14ac:dyDescent="0.3">
      <c r="A14" s="19" t="s">
        <v>37</v>
      </c>
      <c r="B14" s="281" t="s">
        <v>38</v>
      </c>
      <c r="C14" s="281"/>
      <c r="D14" s="26" t="s">
        <v>39</v>
      </c>
    </row>
    <row r="15" spans="1:5" ht="15" customHeight="1" x14ac:dyDescent="0.3">
      <c r="A15" s="19" t="s">
        <v>40</v>
      </c>
      <c r="B15" s="20" t="s">
        <v>41</v>
      </c>
      <c r="C15" s="94" t="s">
        <v>42</v>
      </c>
      <c r="D15" s="26" t="s">
        <v>43</v>
      </c>
      <c r="E15" s="97"/>
    </row>
    <row r="16" spans="1:5" ht="15" customHeight="1" x14ac:dyDescent="0.3">
      <c r="A16" s="19" t="s">
        <v>44</v>
      </c>
      <c r="B16" s="281" t="s">
        <v>45</v>
      </c>
      <c r="C16" s="281"/>
      <c r="D16" s="95" t="s">
        <v>46</v>
      </c>
    </row>
    <row r="17" spans="1:5" ht="15" customHeight="1" x14ac:dyDescent="0.3">
      <c r="A17" s="19" t="s">
        <v>47</v>
      </c>
      <c r="B17" s="281" t="s">
        <v>48</v>
      </c>
      <c r="C17" s="281"/>
      <c r="D17" s="26" t="s">
        <v>49</v>
      </c>
    </row>
    <row r="18" spans="1:5" ht="15" customHeight="1" thickBot="1" x14ac:dyDescent="0.35">
      <c r="A18" s="21" t="s">
        <v>50</v>
      </c>
      <c r="B18" s="27" t="s">
        <v>51</v>
      </c>
      <c r="C18" s="28" t="s">
        <v>52</v>
      </c>
      <c r="D18" s="93"/>
    </row>
    <row r="19" spans="1:5" ht="15" customHeight="1" thickBot="1" x14ac:dyDescent="0.35">
      <c r="D19" s="29"/>
    </row>
    <row r="20" spans="1:5" ht="15" customHeight="1" thickBot="1" x14ac:dyDescent="0.35">
      <c r="A20" s="282" t="s">
        <v>53</v>
      </c>
      <c r="B20" s="283"/>
      <c r="C20" s="283"/>
      <c r="D20" s="284"/>
      <c r="E20" s="100"/>
    </row>
    <row r="21" spans="1:5" x14ac:dyDescent="0.3">
      <c r="A21" s="17" t="s">
        <v>54</v>
      </c>
      <c r="B21" s="285" t="s">
        <v>55</v>
      </c>
      <c r="C21" s="285"/>
      <c r="D21" s="30" t="s">
        <v>13</v>
      </c>
      <c r="E21" s="85"/>
    </row>
    <row r="22" spans="1:5" ht="15" customHeight="1" x14ac:dyDescent="0.3">
      <c r="A22" s="19" t="s">
        <v>56</v>
      </c>
      <c r="B22" s="260" t="s">
        <v>57</v>
      </c>
      <c r="C22" s="260"/>
      <c r="D22" s="88"/>
      <c r="E22" s="85"/>
    </row>
    <row r="23" spans="1:5" ht="15" customHeight="1" x14ac:dyDescent="0.3">
      <c r="A23" s="19" t="s">
        <v>58</v>
      </c>
      <c r="B23" s="260" t="s">
        <v>59</v>
      </c>
      <c r="C23" s="260"/>
      <c r="D23" s="32"/>
      <c r="E23" s="89"/>
    </row>
    <row r="24" spans="1:5" ht="15" customHeight="1" x14ac:dyDescent="0.3">
      <c r="A24" s="19" t="s">
        <v>60</v>
      </c>
      <c r="B24" s="260" t="s">
        <v>61</v>
      </c>
      <c r="C24" s="260"/>
      <c r="E24" s="89"/>
    </row>
    <row r="25" spans="1:5" ht="15" customHeight="1" x14ac:dyDescent="0.3">
      <c r="A25" s="19" t="s">
        <v>62</v>
      </c>
      <c r="B25" s="260" t="s">
        <v>63</v>
      </c>
      <c r="C25" s="260"/>
      <c r="D25" s="33"/>
      <c r="E25" s="97"/>
    </row>
    <row r="26" spans="1:5" ht="15" customHeight="1" x14ac:dyDescent="0.3">
      <c r="A26" s="19" t="s">
        <v>64</v>
      </c>
      <c r="B26" s="260" t="s">
        <v>65</v>
      </c>
      <c r="C26" s="260"/>
      <c r="D26" s="34"/>
    </row>
    <row r="27" spans="1:5" ht="15" customHeight="1" x14ac:dyDescent="0.3">
      <c r="A27" s="19" t="s">
        <v>66</v>
      </c>
      <c r="B27" s="260" t="s">
        <v>67</v>
      </c>
      <c r="C27" s="261"/>
      <c r="D27" s="34" t="s">
        <v>353</v>
      </c>
      <c r="E27" s="89"/>
    </row>
    <row r="28" spans="1:5" ht="15" customHeight="1" thickBot="1" x14ac:dyDescent="0.35">
      <c r="A28" s="21" t="s">
        <v>68</v>
      </c>
      <c r="B28" s="264" t="s">
        <v>69</v>
      </c>
      <c r="C28" s="265"/>
      <c r="D28" s="87">
        <v>10</v>
      </c>
    </row>
    <row r="29" spans="1:5" ht="15" customHeight="1" thickBot="1" x14ac:dyDescent="0.35">
      <c r="A29" s="35"/>
      <c r="B29" s="36"/>
      <c r="C29" s="36"/>
      <c r="D29" s="37"/>
    </row>
    <row r="30" spans="1:5" ht="15" customHeight="1" x14ac:dyDescent="0.3">
      <c r="A30" s="238" t="s">
        <v>70</v>
      </c>
      <c r="B30" s="239"/>
      <c r="C30" s="239"/>
      <c r="D30" s="240"/>
    </row>
    <row r="31" spans="1:5" ht="15" customHeight="1" x14ac:dyDescent="0.3">
      <c r="A31" s="249" t="s">
        <v>71</v>
      </c>
      <c r="B31" s="250"/>
      <c r="C31" s="266"/>
      <c r="D31" s="78" t="s">
        <v>72</v>
      </c>
    </row>
    <row r="32" spans="1:5" ht="15" customHeight="1" x14ac:dyDescent="0.3">
      <c r="A32" s="19" t="s">
        <v>73</v>
      </c>
      <c r="B32" s="267" t="s">
        <v>74</v>
      </c>
      <c r="C32" s="267"/>
      <c r="D32" s="38">
        <f>D22</f>
        <v>0</v>
      </c>
      <c r="E32" s="98"/>
    </row>
    <row r="33" spans="1:5" ht="15" customHeight="1" thickBot="1" x14ac:dyDescent="0.35">
      <c r="A33" s="268" t="s">
        <v>75</v>
      </c>
      <c r="B33" s="269"/>
      <c r="C33" s="269"/>
      <c r="D33" s="39">
        <f>SUM(D32:D32)</f>
        <v>0</v>
      </c>
    </row>
    <row r="34" spans="1:5" ht="15" customHeight="1" thickBot="1" x14ac:dyDescent="0.35">
      <c r="A34" s="11"/>
      <c r="C34" s="11"/>
      <c r="D34" s="11"/>
    </row>
    <row r="35" spans="1:5" ht="15" customHeight="1" x14ac:dyDescent="0.3">
      <c r="A35" s="238" t="s">
        <v>76</v>
      </c>
      <c r="B35" s="239"/>
      <c r="C35" s="239"/>
      <c r="D35" s="240"/>
    </row>
    <row r="36" spans="1:5" ht="15" customHeight="1" x14ac:dyDescent="0.3">
      <c r="A36" s="241" t="s">
        <v>77</v>
      </c>
      <c r="B36" s="242"/>
      <c r="C36" s="79" t="s">
        <v>78</v>
      </c>
      <c r="D36" s="80" t="s">
        <v>79</v>
      </c>
    </row>
    <row r="37" spans="1:5" ht="15" customHeight="1" x14ac:dyDescent="0.3">
      <c r="A37" s="19" t="s">
        <v>73</v>
      </c>
      <c r="B37" s="40" t="s">
        <v>80</v>
      </c>
      <c r="C37" s="41"/>
      <c r="D37" s="31">
        <f>(D33)*($C$37)</f>
        <v>0</v>
      </c>
      <c r="E37" s="85"/>
    </row>
    <row r="38" spans="1:5" x14ac:dyDescent="0.3">
      <c r="A38" s="19" t="s">
        <v>81</v>
      </c>
      <c r="B38" s="40" t="s">
        <v>82</v>
      </c>
      <c r="C38" s="41"/>
      <c r="D38" s="31">
        <f>(D33)*($C$38)</f>
        <v>0</v>
      </c>
      <c r="E38" s="86"/>
    </row>
    <row r="39" spans="1:5" ht="15" customHeight="1" x14ac:dyDescent="0.3">
      <c r="A39" s="258" t="s">
        <v>83</v>
      </c>
      <c r="B39" s="259"/>
      <c r="C39" s="42">
        <f>SUM(C37:C38)</f>
        <v>0</v>
      </c>
      <c r="D39" s="43">
        <f>SUM(D37:D38)</f>
        <v>0</v>
      </c>
    </row>
    <row r="40" spans="1:5" ht="15" customHeight="1" x14ac:dyDescent="0.3">
      <c r="A40" s="241" t="s">
        <v>84</v>
      </c>
      <c r="B40" s="242"/>
      <c r="C40" s="79" t="s">
        <v>78</v>
      </c>
      <c r="D40" s="78" t="s">
        <v>79</v>
      </c>
    </row>
    <row r="41" spans="1:5" ht="15" customHeight="1" x14ac:dyDescent="0.3">
      <c r="A41" s="19" t="s">
        <v>73</v>
      </c>
      <c r="B41" s="44" t="s">
        <v>85</v>
      </c>
      <c r="C41" s="41"/>
      <c r="D41" s="31">
        <f t="shared" ref="D41:D48" si="0">($D$33+$D$39)*(C41)</f>
        <v>0</v>
      </c>
    </row>
    <row r="42" spans="1:5" ht="15" customHeight="1" x14ac:dyDescent="0.3">
      <c r="A42" s="19" t="s">
        <v>81</v>
      </c>
      <c r="B42" s="44" t="s">
        <v>86</v>
      </c>
      <c r="C42" s="41"/>
      <c r="D42" s="31">
        <f t="shared" si="0"/>
        <v>0</v>
      </c>
    </row>
    <row r="43" spans="1:5" x14ac:dyDescent="0.3">
      <c r="A43" s="19" t="s">
        <v>87</v>
      </c>
      <c r="B43" s="44" t="s">
        <v>88</v>
      </c>
      <c r="C43" s="41"/>
      <c r="D43" s="31">
        <f t="shared" si="0"/>
        <v>0</v>
      </c>
      <c r="E43" s="85"/>
    </row>
    <row r="44" spans="1:5" ht="15" customHeight="1" x14ac:dyDescent="0.3">
      <c r="A44" s="19" t="s">
        <v>89</v>
      </c>
      <c r="B44" s="44" t="s">
        <v>90</v>
      </c>
      <c r="C44" s="41"/>
      <c r="D44" s="31">
        <f t="shared" si="0"/>
        <v>0</v>
      </c>
    </row>
    <row r="45" spans="1:5" ht="15" customHeight="1" x14ac:dyDescent="0.3">
      <c r="A45" s="19" t="s">
        <v>91</v>
      </c>
      <c r="B45" s="44" t="s">
        <v>92</v>
      </c>
      <c r="C45" s="41"/>
      <c r="D45" s="31">
        <f t="shared" si="0"/>
        <v>0</v>
      </c>
    </row>
    <row r="46" spans="1:5" ht="15" customHeight="1" x14ac:dyDescent="0.3">
      <c r="A46" s="19" t="s">
        <v>93</v>
      </c>
      <c r="B46" s="45" t="s">
        <v>94</v>
      </c>
      <c r="C46" s="41"/>
      <c r="D46" s="31">
        <f t="shared" si="0"/>
        <v>0</v>
      </c>
    </row>
    <row r="47" spans="1:5" ht="15" customHeight="1" x14ac:dyDescent="0.3">
      <c r="A47" s="19" t="s">
        <v>95</v>
      </c>
      <c r="B47" s="44" t="s">
        <v>96</v>
      </c>
      <c r="C47" s="41"/>
      <c r="D47" s="31">
        <f t="shared" si="0"/>
        <v>0</v>
      </c>
    </row>
    <row r="48" spans="1:5" ht="15" customHeight="1" x14ac:dyDescent="0.3">
      <c r="A48" s="19" t="s">
        <v>97</v>
      </c>
      <c r="B48" s="44" t="s">
        <v>98</v>
      </c>
      <c r="C48" s="41"/>
      <c r="D48" s="31">
        <f t="shared" si="0"/>
        <v>0</v>
      </c>
      <c r="E48" s="99"/>
    </row>
    <row r="49" spans="1:5" ht="15" customHeight="1" x14ac:dyDescent="0.3">
      <c r="A49" s="258" t="s">
        <v>99</v>
      </c>
      <c r="B49" s="259"/>
      <c r="C49" s="42">
        <f>SUM(C41:C48)</f>
        <v>0</v>
      </c>
      <c r="D49" s="43">
        <f>SUM(D41:D48)</f>
        <v>0</v>
      </c>
    </row>
    <row r="50" spans="1:5" ht="15" customHeight="1" x14ac:dyDescent="0.3">
      <c r="A50" s="241" t="s">
        <v>100</v>
      </c>
      <c r="B50" s="242"/>
      <c r="C50" s="77" t="s">
        <v>101</v>
      </c>
      <c r="D50" s="78" t="s">
        <v>79</v>
      </c>
    </row>
    <row r="51" spans="1:5" ht="15" customHeight="1" x14ac:dyDescent="0.3">
      <c r="A51" s="19" t="s">
        <v>73</v>
      </c>
      <c r="B51" s="46" t="s">
        <v>102</v>
      </c>
      <c r="C51" s="47"/>
      <c r="D51" s="48"/>
      <c r="E51" s="89"/>
    </row>
    <row r="52" spans="1:5" ht="15" customHeight="1" x14ac:dyDescent="0.3">
      <c r="A52" s="19" t="s">
        <v>81</v>
      </c>
      <c r="B52" s="46" t="s">
        <v>103</v>
      </c>
      <c r="C52" s="49"/>
      <c r="D52" s="31"/>
      <c r="E52" s="89"/>
    </row>
    <row r="53" spans="1:5" ht="15" customHeight="1" x14ac:dyDescent="0.3">
      <c r="A53" s="251" t="s">
        <v>104</v>
      </c>
      <c r="B53" s="252"/>
      <c r="C53" s="50"/>
      <c r="D53" s="43">
        <f>SUM(D51:D52)</f>
        <v>0</v>
      </c>
    </row>
    <row r="54" spans="1:5" ht="15" customHeight="1" x14ac:dyDescent="0.3">
      <c r="A54" s="249" t="s">
        <v>105</v>
      </c>
      <c r="B54" s="250"/>
      <c r="C54" s="79" t="s">
        <v>106</v>
      </c>
      <c r="D54" s="78" t="s">
        <v>79</v>
      </c>
    </row>
    <row r="55" spans="1:5" ht="15" customHeight="1" x14ac:dyDescent="0.3">
      <c r="A55" s="19" t="s">
        <v>73</v>
      </c>
      <c r="B55" s="40" t="s">
        <v>107</v>
      </c>
      <c r="C55" s="103"/>
      <c r="D55" s="51">
        <f>(D33/220)*150%*0.5*C55</f>
        <v>0</v>
      </c>
      <c r="E55" s="97"/>
    </row>
    <row r="56" spans="1:5" ht="15" customHeight="1" thickBot="1" x14ac:dyDescent="0.35">
      <c r="A56" s="236" t="s">
        <v>108</v>
      </c>
      <c r="B56" s="237"/>
      <c r="C56" s="52"/>
      <c r="D56" s="53">
        <f>SUM(D55)</f>
        <v>0</v>
      </c>
    </row>
    <row r="57" spans="1:5" ht="15" customHeight="1" x14ac:dyDescent="0.3">
      <c r="A57" s="241" t="s">
        <v>109</v>
      </c>
      <c r="B57" s="242"/>
      <c r="C57" s="242"/>
      <c r="D57" s="262"/>
    </row>
    <row r="58" spans="1:5" ht="15" customHeight="1" x14ac:dyDescent="0.25">
      <c r="A58" s="83" t="s">
        <v>110</v>
      </c>
      <c r="B58" s="263" t="s">
        <v>111</v>
      </c>
      <c r="C58" s="263"/>
      <c r="D58" s="38">
        <f>(D39)</f>
        <v>0</v>
      </c>
    </row>
    <row r="59" spans="1:5" ht="15" customHeight="1" x14ac:dyDescent="0.25">
      <c r="A59" s="83" t="s">
        <v>112</v>
      </c>
      <c r="B59" s="263" t="s">
        <v>113</v>
      </c>
      <c r="C59" s="263"/>
      <c r="D59" s="38">
        <f>(D49)</f>
        <v>0</v>
      </c>
    </row>
    <row r="60" spans="1:5" ht="15" customHeight="1" x14ac:dyDescent="0.25">
      <c r="A60" s="83" t="s">
        <v>114</v>
      </c>
      <c r="B60" s="263" t="s">
        <v>115</v>
      </c>
      <c r="C60" s="263"/>
      <c r="D60" s="38">
        <f>(D53)</f>
        <v>0</v>
      </c>
    </row>
    <row r="61" spans="1:5" ht="15" customHeight="1" x14ac:dyDescent="0.25">
      <c r="A61" s="83" t="s">
        <v>116</v>
      </c>
      <c r="B61" s="247" t="s">
        <v>117</v>
      </c>
      <c r="C61" s="248"/>
      <c r="D61" s="38">
        <f>D56</f>
        <v>0</v>
      </c>
    </row>
    <row r="62" spans="1:5" ht="15" customHeight="1" thickBot="1" x14ac:dyDescent="0.35">
      <c r="A62" s="236" t="s">
        <v>118</v>
      </c>
      <c r="B62" s="237"/>
      <c r="C62" s="237"/>
      <c r="D62" s="39">
        <f>SUM(D58:D61)</f>
        <v>0</v>
      </c>
    </row>
    <row r="63" spans="1:5" ht="15" customHeight="1" thickBot="1" x14ac:dyDescent="0.35">
      <c r="A63" s="12"/>
      <c r="B63" s="12"/>
      <c r="C63" s="12"/>
      <c r="D63" s="12"/>
    </row>
    <row r="64" spans="1:5" ht="15" customHeight="1" x14ac:dyDescent="0.3">
      <c r="A64" s="238" t="s">
        <v>119</v>
      </c>
      <c r="B64" s="239"/>
      <c r="C64" s="239"/>
      <c r="D64" s="240"/>
    </row>
    <row r="65" spans="1:5" ht="15" customHeight="1" x14ac:dyDescent="0.3">
      <c r="A65" s="241" t="s">
        <v>120</v>
      </c>
      <c r="B65" s="242"/>
      <c r="C65" s="79" t="s">
        <v>78</v>
      </c>
      <c r="D65" s="78" t="s">
        <v>79</v>
      </c>
    </row>
    <row r="66" spans="1:5" ht="15" customHeight="1" x14ac:dyDescent="0.3">
      <c r="A66" s="19" t="s">
        <v>73</v>
      </c>
      <c r="B66" s="56" t="s">
        <v>121</v>
      </c>
      <c r="C66" s="54"/>
      <c r="D66" s="51">
        <f t="shared" ref="D66:D71" si="1">($D$33)*(C66)</f>
        <v>0</v>
      </c>
    </row>
    <row r="67" spans="1:5" x14ac:dyDescent="0.3">
      <c r="A67" s="19" t="s">
        <v>81</v>
      </c>
      <c r="B67" s="56" t="s">
        <v>122</v>
      </c>
      <c r="C67" s="55"/>
      <c r="D67" s="51">
        <f t="shared" si="1"/>
        <v>0</v>
      </c>
    </row>
    <row r="68" spans="1:5" ht="27.6" x14ac:dyDescent="0.3">
      <c r="A68" s="19" t="s">
        <v>87</v>
      </c>
      <c r="B68" s="56" t="s">
        <v>123</v>
      </c>
      <c r="C68" s="55"/>
      <c r="D68" s="51">
        <f t="shared" si="1"/>
        <v>0</v>
      </c>
    </row>
    <row r="69" spans="1:5" ht="27.6" x14ac:dyDescent="0.3">
      <c r="A69" s="19" t="s">
        <v>89</v>
      </c>
      <c r="B69" s="56" t="s">
        <v>124</v>
      </c>
      <c r="C69" s="55"/>
      <c r="D69" s="51">
        <f t="shared" si="1"/>
        <v>0</v>
      </c>
    </row>
    <row r="70" spans="1:5" x14ac:dyDescent="0.3">
      <c r="A70" s="19" t="s">
        <v>91</v>
      </c>
      <c r="B70" s="56" t="s">
        <v>125</v>
      </c>
      <c r="C70" s="55"/>
      <c r="D70" s="51">
        <f t="shared" si="1"/>
        <v>0</v>
      </c>
    </row>
    <row r="71" spans="1:5" ht="27.6" x14ac:dyDescent="0.3">
      <c r="A71" s="19" t="s">
        <v>93</v>
      </c>
      <c r="B71" s="56" t="s">
        <v>126</v>
      </c>
      <c r="C71" s="55"/>
      <c r="D71" s="51">
        <f t="shared" si="1"/>
        <v>0</v>
      </c>
    </row>
    <row r="72" spans="1:5" ht="15" customHeight="1" thickBot="1" x14ac:dyDescent="0.35">
      <c r="A72" s="236" t="s">
        <v>127</v>
      </c>
      <c r="B72" s="237"/>
      <c r="C72" s="57">
        <f>SUM(C66:C71)</f>
        <v>0</v>
      </c>
      <c r="D72" s="39">
        <f>SUM(D66:D71)</f>
        <v>0</v>
      </c>
    </row>
    <row r="73" spans="1:5" ht="15" customHeight="1" thickBot="1" x14ac:dyDescent="0.35">
      <c r="A73" s="12"/>
      <c r="B73" s="13"/>
      <c r="C73" s="13"/>
      <c r="D73" s="13"/>
    </row>
    <row r="74" spans="1:5" ht="15" customHeight="1" x14ac:dyDescent="0.3">
      <c r="A74" s="238" t="s">
        <v>128</v>
      </c>
      <c r="B74" s="239"/>
      <c r="C74" s="239"/>
      <c r="D74" s="240"/>
    </row>
    <row r="75" spans="1:5" ht="15" customHeight="1" x14ac:dyDescent="0.3">
      <c r="A75" s="249" t="s">
        <v>129</v>
      </c>
      <c r="B75" s="250"/>
      <c r="C75" s="79" t="s">
        <v>78</v>
      </c>
      <c r="D75" s="78" t="s">
        <v>79</v>
      </c>
    </row>
    <row r="76" spans="1:5" ht="15" customHeight="1" x14ac:dyDescent="0.3">
      <c r="A76" s="19" t="s">
        <v>73</v>
      </c>
      <c r="B76" s="40" t="s">
        <v>130</v>
      </c>
      <c r="C76" s="55"/>
      <c r="D76" s="51">
        <f>($D$33+$D$39+$D$49+$D$53+$D$72)*(C76)</f>
        <v>0</v>
      </c>
      <c r="E76" s="86"/>
    </row>
    <row r="77" spans="1:5" ht="15" customHeight="1" x14ac:dyDescent="0.3">
      <c r="A77" s="19" t="s">
        <v>81</v>
      </c>
      <c r="B77" s="40" t="s">
        <v>131</v>
      </c>
      <c r="C77" s="55"/>
      <c r="D77" s="51">
        <f>($D$33+$D$39+$D$49+$D$53+$D$72)*(C77)</f>
        <v>0</v>
      </c>
    </row>
    <row r="78" spans="1:5" ht="15" customHeight="1" x14ac:dyDescent="0.3">
      <c r="A78" s="19" t="s">
        <v>87</v>
      </c>
      <c r="B78" s="40" t="s">
        <v>132</v>
      </c>
      <c r="C78" s="55"/>
      <c r="D78" s="51">
        <f>($D$33+$D$39+$D$49+$D$53+$D$72)*(C78)</f>
        <v>0</v>
      </c>
    </row>
    <row r="79" spans="1:5" ht="15" customHeight="1" x14ac:dyDescent="0.3">
      <c r="A79" s="19" t="s">
        <v>89</v>
      </c>
      <c r="B79" s="40" t="s">
        <v>133</v>
      </c>
      <c r="C79" s="55"/>
      <c r="D79" s="51">
        <f>($D$33+$D$39+$D$49+$D$53+$D$72)*(C79)</f>
        <v>0</v>
      </c>
    </row>
    <row r="80" spans="1:5" ht="15" customHeight="1" x14ac:dyDescent="0.3">
      <c r="A80" s="19" t="s">
        <v>91</v>
      </c>
      <c r="B80" s="56" t="s">
        <v>134</v>
      </c>
      <c r="C80" s="55"/>
      <c r="D80" s="51">
        <f>($D$33+$D$39+$D$49+$D$53+$D$72)*(C80)</f>
        <v>0</v>
      </c>
    </row>
    <row r="81" spans="1:5" ht="15" customHeight="1" x14ac:dyDescent="0.3">
      <c r="A81" s="251" t="s">
        <v>135</v>
      </c>
      <c r="B81" s="252"/>
      <c r="C81" s="58">
        <f>SUM(C76:C80)</f>
        <v>0</v>
      </c>
      <c r="D81" s="59">
        <f>SUM(D76:D80)</f>
        <v>0</v>
      </c>
    </row>
    <row r="82" spans="1:5" ht="15" customHeight="1" x14ac:dyDescent="0.3">
      <c r="A82" s="249" t="s">
        <v>136</v>
      </c>
      <c r="B82" s="250"/>
      <c r="C82" s="79"/>
      <c r="D82" s="78" t="s">
        <v>79</v>
      </c>
    </row>
    <row r="83" spans="1:5" ht="15" customHeight="1" x14ac:dyDescent="0.3">
      <c r="A83" s="19" t="s">
        <v>73</v>
      </c>
      <c r="B83" s="40" t="s">
        <v>137</v>
      </c>
      <c r="C83" s="103"/>
      <c r="D83" s="51"/>
      <c r="E83" s="97"/>
    </row>
    <row r="84" spans="1:5" ht="15" customHeight="1" thickBot="1" x14ac:dyDescent="0.35">
      <c r="A84" s="236" t="s">
        <v>138</v>
      </c>
      <c r="B84" s="237"/>
      <c r="C84" s="52"/>
      <c r="D84" s="53">
        <f>SUM(D83)</f>
        <v>0</v>
      </c>
    </row>
    <row r="85" spans="1:5" ht="15" customHeight="1" x14ac:dyDescent="0.3">
      <c r="A85" s="253" t="s">
        <v>139</v>
      </c>
      <c r="B85" s="254"/>
      <c r="C85" s="254"/>
      <c r="D85" s="255"/>
    </row>
    <row r="86" spans="1:5" ht="15" customHeight="1" x14ac:dyDescent="0.25">
      <c r="A86" s="83" t="s">
        <v>140</v>
      </c>
      <c r="B86" s="256" t="s">
        <v>141</v>
      </c>
      <c r="C86" s="257"/>
      <c r="D86" s="38">
        <f>(D81)</f>
        <v>0</v>
      </c>
    </row>
    <row r="87" spans="1:5" ht="15" customHeight="1" x14ac:dyDescent="0.25">
      <c r="A87" s="84" t="s">
        <v>142</v>
      </c>
      <c r="B87" s="247" t="s">
        <v>137</v>
      </c>
      <c r="C87" s="248"/>
      <c r="D87" s="51">
        <f>D84</f>
        <v>0</v>
      </c>
    </row>
    <row r="88" spans="1:5" ht="15" customHeight="1" thickBot="1" x14ac:dyDescent="0.35">
      <c r="A88" s="236" t="s">
        <v>143</v>
      </c>
      <c r="B88" s="237"/>
      <c r="C88" s="243"/>
      <c r="D88" s="39">
        <f>SUM(D86:D87)</f>
        <v>0</v>
      </c>
    </row>
    <row r="89" spans="1:5" ht="15" customHeight="1" thickBot="1" x14ac:dyDescent="0.35">
      <c r="A89" s="12"/>
      <c r="B89" s="12"/>
      <c r="C89" s="12"/>
      <c r="D89" s="12"/>
    </row>
    <row r="90" spans="1:5" ht="15" customHeight="1" x14ac:dyDescent="0.3">
      <c r="A90" s="238" t="s">
        <v>144</v>
      </c>
      <c r="B90" s="239"/>
      <c r="C90" s="239"/>
      <c r="D90" s="240"/>
    </row>
    <row r="91" spans="1:5" ht="15" customHeight="1" x14ac:dyDescent="0.3">
      <c r="A91" s="241" t="s">
        <v>145</v>
      </c>
      <c r="B91" s="242"/>
      <c r="C91" s="242"/>
      <c r="D91" s="109" t="s">
        <v>79</v>
      </c>
    </row>
    <row r="92" spans="1:5" ht="15" customHeight="1" x14ac:dyDescent="0.3">
      <c r="A92" s="19" t="s">
        <v>73</v>
      </c>
      <c r="B92" s="60" t="s">
        <v>146</v>
      </c>
      <c r="C92" s="104"/>
      <c r="D92" s="108">
        <v>0</v>
      </c>
      <c r="E92" s="225"/>
    </row>
    <row r="93" spans="1:5" ht="15" customHeight="1" x14ac:dyDescent="0.3">
      <c r="A93" s="19" t="s">
        <v>81</v>
      </c>
      <c r="B93" s="60" t="s">
        <v>147</v>
      </c>
      <c r="C93" s="104"/>
      <c r="D93" s="108"/>
      <c r="E93" s="226"/>
    </row>
    <row r="94" spans="1:5" ht="15" customHeight="1" x14ac:dyDescent="0.3">
      <c r="A94" s="19" t="s">
        <v>87</v>
      </c>
      <c r="B94" s="60" t="s">
        <v>148</v>
      </c>
      <c r="C94" s="104"/>
      <c r="D94" s="108"/>
      <c r="E94" s="226"/>
    </row>
    <row r="95" spans="1:5" ht="15" customHeight="1" thickBot="1" x14ac:dyDescent="0.35">
      <c r="A95" s="236" t="s">
        <v>149</v>
      </c>
      <c r="B95" s="243"/>
      <c r="C95" s="61"/>
      <c r="D95" s="110">
        <f>SUM(D92:D94)</f>
        <v>0</v>
      </c>
    </row>
    <row r="96" spans="1:5" ht="15" customHeight="1" thickBot="1" x14ac:dyDescent="0.35">
      <c r="A96" s="14"/>
      <c r="B96" s="15"/>
      <c r="C96" s="15"/>
      <c r="D96" s="62"/>
    </row>
    <row r="97" spans="1:5" ht="15" customHeight="1" x14ac:dyDescent="0.3">
      <c r="A97" s="244" t="s">
        <v>150</v>
      </c>
      <c r="B97" s="245"/>
      <c r="C97" s="245"/>
      <c r="D97" s="246"/>
    </row>
    <row r="98" spans="1:5" ht="15" customHeight="1" x14ac:dyDescent="0.3">
      <c r="A98" s="233" t="s">
        <v>151</v>
      </c>
      <c r="B98" s="234"/>
      <c r="C98" s="79" t="s">
        <v>78</v>
      </c>
      <c r="D98" s="81" t="s">
        <v>79</v>
      </c>
    </row>
    <row r="99" spans="1:5" ht="15" customHeight="1" x14ac:dyDescent="0.3">
      <c r="A99" s="19" t="s">
        <v>73</v>
      </c>
      <c r="B99" s="63" t="s">
        <v>152</v>
      </c>
      <c r="C99" s="41"/>
      <c r="D99" s="51">
        <f>(D33+D62+D72+D88+D95)*C99</f>
        <v>0</v>
      </c>
      <c r="E99" s="90"/>
    </row>
    <row r="100" spans="1:5" ht="15" customHeight="1" x14ac:dyDescent="0.3">
      <c r="A100" s="19" t="s">
        <v>81</v>
      </c>
      <c r="B100" s="63" t="s">
        <v>153</v>
      </c>
      <c r="C100" s="41"/>
      <c r="D100" s="51">
        <f>(D33+D62+D72+D88+D95+D99)*C100</f>
        <v>0</v>
      </c>
      <c r="E100" s="90"/>
    </row>
    <row r="101" spans="1:5" ht="15" customHeight="1" x14ac:dyDescent="0.3">
      <c r="A101" s="235" t="s">
        <v>87</v>
      </c>
      <c r="B101" s="45" t="s">
        <v>154</v>
      </c>
      <c r="C101" s="64"/>
      <c r="D101" s="65"/>
      <c r="E101" s="91"/>
    </row>
    <row r="102" spans="1:5" ht="15" customHeight="1" x14ac:dyDescent="0.3">
      <c r="A102" s="235"/>
      <c r="B102" s="66" t="s">
        <v>155</v>
      </c>
      <c r="C102" s="41"/>
      <c r="D102" s="51">
        <f>((D33+D62+D72+D88+D95+D99+D100)/(1-C101))*C102</f>
        <v>0</v>
      </c>
      <c r="E102" s="91"/>
    </row>
    <row r="103" spans="1:5" ht="15" customHeight="1" x14ac:dyDescent="0.3">
      <c r="A103" s="235"/>
      <c r="B103" s="66" t="s">
        <v>156</v>
      </c>
      <c r="C103" s="41"/>
      <c r="D103" s="51">
        <f>((D33+D62+D72+D88+D95+D99+D100)/(1-C101))*C103</f>
        <v>0</v>
      </c>
      <c r="E103" s="91"/>
    </row>
    <row r="104" spans="1:5" ht="15" customHeight="1" x14ac:dyDescent="0.3">
      <c r="A104" s="235"/>
      <c r="B104" s="45" t="s">
        <v>157</v>
      </c>
      <c r="C104" s="67"/>
      <c r="D104" s="51"/>
    </row>
    <row r="105" spans="1:5" ht="15" customHeight="1" x14ac:dyDescent="0.3">
      <c r="A105" s="235"/>
      <c r="B105" s="45" t="s">
        <v>158</v>
      </c>
      <c r="C105" s="67"/>
      <c r="D105" s="51"/>
    </row>
    <row r="106" spans="1:5" ht="15" customHeight="1" x14ac:dyDescent="0.3">
      <c r="A106" s="235"/>
      <c r="B106" s="66" t="s">
        <v>159</v>
      </c>
      <c r="C106" s="41"/>
      <c r="D106" s="51">
        <f>((D33+D62+D72+D88+D95+D99+D100)/(1-C101))*C106</f>
        <v>0</v>
      </c>
    </row>
    <row r="107" spans="1:5" ht="15" customHeight="1" thickBot="1" x14ac:dyDescent="0.35">
      <c r="A107" s="236" t="s">
        <v>160</v>
      </c>
      <c r="B107" s="237"/>
      <c r="C107" s="68">
        <f>C99+C100+C102+C103+C106</f>
        <v>0</v>
      </c>
      <c r="D107" s="53">
        <f>SUM(D99:D100,D102:D103,D106)</f>
        <v>0</v>
      </c>
    </row>
    <row r="108" spans="1:5" ht="15" customHeight="1" thickBot="1" x14ac:dyDescent="0.35">
      <c r="A108" s="12"/>
      <c r="B108" s="12"/>
      <c r="C108" s="12"/>
      <c r="D108" s="12"/>
    </row>
    <row r="109" spans="1:5" ht="15" customHeight="1" x14ac:dyDescent="0.3">
      <c r="A109" s="238" t="s">
        <v>161</v>
      </c>
      <c r="B109" s="239"/>
      <c r="C109" s="239"/>
      <c r="D109" s="240"/>
    </row>
    <row r="110" spans="1:5" ht="15" customHeight="1" x14ac:dyDescent="0.3">
      <c r="A110" s="241" t="s">
        <v>162</v>
      </c>
      <c r="B110" s="242"/>
      <c r="C110" s="242"/>
      <c r="D110" s="82" t="s">
        <v>79</v>
      </c>
    </row>
    <row r="111" spans="1:5" ht="15" customHeight="1" x14ac:dyDescent="0.3">
      <c r="A111" s="19" t="s">
        <v>73</v>
      </c>
      <c r="B111" s="227" t="s">
        <v>163</v>
      </c>
      <c r="C111" s="228"/>
      <c r="D111" s="69">
        <f>(D33)</f>
        <v>0</v>
      </c>
    </row>
    <row r="112" spans="1:5" ht="15" customHeight="1" x14ac:dyDescent="0.3">
      <c r="A112" s="19" t="s">
        <v>81</v>
      </c>
      <c r="B112" s="227" t="s">
        <v>164</v>
      </c>
      <c r="C112" s="228"/>
      <c r="D112" s="51">
        <f>(D62)</f>
        <v>0</v>
      </c>
    </row>
    <row r="113" spans="1:5" ht="15" customHeight="1" x14ac:dyDescent="0.3">
      <c r="A113" s="19" t="s">
        <v>87</v>
      </c>
      <c r="B113" s="227" t="s">
        <v>165</v>
      </c>
      <c r="C113" s="228"/>
      <c r="D113" s="51">
        <f>(D72)</f>
        <v>0</v>
      </c>
    </row>
    <row r="114" spans="1:5" ht="15" customHeight="1" x14ac:dyDescent="0.3">
      <c r="A114" s="19" t="s">
        <v>89</v>
      </c>
      <c r="B114" s="227" t="s">
        <v>166</v>
      </c>
      <c r="C114" s="228"/>
      <c r="D114" s="51">
        <f>(D88)</f>
        <v>0</v>
      </c>
    </row>
    <row r="115" spans="1:5" ht="15" customHeight="1" x14ac:dyDescent="0.3">
      <c r="A115" s="19" t="s">
        <v>91</v>
      </c>
      <c r="B115" s="227" t="s">
        <v>167</v>
      </c>
      <c r="C115" s="228"/>
      <c r="D115" s="51">
        <f>D95</f>
        <v>0</v>
      </c>
    </row>
    <row r="116" spans="1:5" ht="15" customHeight="1" x14ac:dyDescent="0.3">
      <c r="A116" s="229" t="s">
        <v>168</v>
      </c>
      <c r="B116" s="230"/>
      <c r="C116" s="231"/>
      <c r="D116" s="70">
        <f>SUM(D111:D115)</f>
        <v>0</v>
      </c>
      <c r="E116" s="99"/>
    </row>
    <row r="117" spans="1:5" ht="15" customHeight="1" thickBot="1" x14ac:dyDescent="0.35">
      <c r="A117" s="71" t="s">
        <v>93</v>
      </c>
      <c r="B117" s="232" t="s">
        <v>169</v>
      </c>
      <c r="C117" s="232"/>
      <c r="D117" s="72">
        <f>(D107)</f>
        <v>0</v>
      </c>
    </row>
    <row r="118" spans="1:5" ht="15" customHeight="1" thickBot="1" x14ac:dyDescent="0.35">
      <c r="A118" s="223" t="s">
        <v>170</v>
      </c>
      <c r="B118" s="224"/>
      <c r="C118" s="224"/>
      <c r="D118" s="73">
        <f>SUM(D116:D117)</f>
        <v>0</v>
      </c>
    </row>
    <row r="119" spans="1:5" ht="15" customHeight="1" x14ac:dyDescent="0.3">
      <c r="A119" s="11"/>
      <c r="D119" s="29"/>
    </row>
    <row r="120" spans="1:5" ht="15" customHeight="1" x14ac:dyDescent="0.3">
      <c r="D120" s="29"/>
    </row>
    <row r="121" spans="1:5" ht="15" customHeight="1" x14ac:dyDescent="0.3">
      <c r="D121" s="29"/>
    </row>
    <row r="122" spans="1:5" ht="15" customHeight="1" x14ac:dyDescent="0.3">
      <c r="D122" s="29"/>
    </row>
    <row r="123" spans="1:5" ht="15" customHeight="1" x14ac:dyDescent="0.3">
      <c r="C123" s="74"/>
    </row>
  </sheetData>
  <mergeCells count="73">
    <mergeCell ref="A6:D6"/>
    <mergeCell ref="A1:D1"/>
    <mergeCell ref="A2:D2"/>
    <mergeCell ref="A3:D3"/>
    <mergeCell ref="A4:D4"/>
    <mergeCell ref="A5:D5"/>
    <mergeCell ref="B22:C22"/>
    <mergeCell ref="C7:D7"/>
    <mergeCell ref="C8:D8"/>
    <mergeCell ref="C9:D9"/>
    <mergeCell ref="C10:D10"/>
    <mergeCell ref="A12:D12"/>
    <mergeCell ref="C13:D13"/>
    <mergeCell ref="B14:C14"/>
    <mergeCell ref="B16:C16"/>
    <mergeCell ref="B17:C17"/>
    <mergeCell ref="A20:D20"/>
    <mergeCell ref="B21:C21"/>
    <mergeCell ref="B28:C28"/>
    <mergeCell ref="A30:D30"/>
    <mergeCell ref="A31:C31"/>
    <mergeCell ref="B32:C32"/>
    <mergeCell ref="A33:C33"/>
    <mergeCell ref="A35:D35"/>
    <mergeCell ref="A57:D57"/>
    <mergeCell ref="B58:C58"/>
    <mergeCell ref="B59:C59"/>
    <mergeCell ref="B60:C60"/>
    <mergeCell ref="A36:B36"/>
    <mergeCell ref="B23:C23"/>
    <mergeCell ref="B24:C24"/>
    <mergeCell ref="B25:C25"/>
    <mergeCell ref="B26:C26"/>
    <mergeCell ref="B27:C27"/>
    <mergeCell ref="B61:C61"/>
    <mergeCell ref="A39:B39"/>
    <mergeCell ref="A40:B40"/>
    <mergeCell ref="A49:B49"/>
    <mergeCell ref="A50:B50"/>
    <mergeCell ref="A53:B53"/>
    <mergeCell ref="A54:B54"/>
    <mergeCell ref="A56:B56"/>
    <mergeCell ref="B87:C87"/>
    <mergeCell ref="A62:C62"/>
    <mergeCell ref="A64:D64"/>
    <mergeCell ref="A65:B65"/>
    <mergeCell ref="A72:B72"/>
    <mergeCell ref="A74:D74"/>
    <mergeCell ref="A75:B75"/>
    <mergeCell ref="A81:B81"/>
    <mergeCell ref="A82:B82"/>
    <mergeCell ref="A84:B84"/>
    <mergeCell ref="A85:D85"/>
    <mergeCell ref="B86:C86"/>
    <mergeCell ref="A88:C88"/>
    <mergeCell ref="A90:D90"/>
    <mergeCell ref="A91:C91"/>
    <mergeCell ref="A95:B95"/>
    <mergeCell ref="A97:D97"/>
    <mergeCell ref="A118:C118"/>
    <mergeCell ref="E92:E94"/>
    <mergeCell ref="B112:C112"/>
    <mergeCell ref="B113:C113"/>
    <mergeCell ref="B114:C114"/>
    <mergeCell ref="B115:C115"/>
    <mergeCell ref="A116:C116"/>
    <mergeCell ref="B117:C117"/>
    <mergeCell ref="A98:B98"/>
    <mergeCell ref="A101:A106"/>
    <mergeCell ref="A107:B107"/>
    <mergeCell ref="A109:D109"/>
    <mergeCell ref="A110:C110"/>
    <mergeCell ref="B111:C111"/>
  </mergeCell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9D95-8450-451E-AE07-C18D415A0756}">
  <dimension ref="A1:E123"/>
  <sheetViews>
    <sheetView workbookViewId="0">
      <selection activeCell="D27" sqref="D27"/>
    </sheetView>
  </sheetViews>
  <sheetFormatPr defaultRowHeight="13.8" x14ac:dyDescent="0.3"/>
  <cols>
    <col min="1" max="1" width="3.88671875" style="16" customWidth="1"/>
    <col min="2" max="2" width="72.44140625" style="11" customWidth="1"/>
    <col min="3" max="3" width="14.6640625" style="16" customWidth="1"/>
    <col min="4" max="4" width="25" style="75" customWidth="1"/>
    <col min="5" max="5" width="131.88671875" style="96" customWidth="1"/>
    <col min="6" max="222" width="9.109375" style="11"/>
    <col min="223" max="223" width="1.88671875" style="11" customWidth="1"/>
    <col min="224" max="224" width="7.33203125" style="11" customWidth="1"/>
    <col min="225" max="225" width="9.88671875" style="11" customWidth="1"/>
    <col min="226" max="226" width="12.6640625" style="11" customWidth="1"/>
    <col min="227" max="227" width="11.109375" style="11" customWidth="1"/>
    <col min="228" max="228" width="10.88671875" style="11" customWidth="1"/>
    <col min="229" max="229" width="11.5546875" style="11" customWidth="1"/>
    <col min="230" max="230" width="13.44140625" style="11" customWidth="1"/>
    <col min="231" max="231" width="11.109375" style="11" customWidth="1"/>
    <col min="232" max="232" width="11.33203125" style="11" bestFit="1" customWidth="1"/>
    <col min="233" max="233" width="11.5546875" style="11" customWidth="1"/>
    <col min="234" max="234" width="8.88671875" style="11" customWidth="1"/>
    <col min="235" max="235" width="9.88671875" style="11" bestFit="1" customWidth="1"/>
    <col min="236" max="236" width="9.109375" style="11"/>
    <col min="237" max="237" width="9.5546875" style="11" bestFit="1" customWidth="1"/>
    <col min="238" max="478" width="9.109375" style="11"/>
    <col min="479" max="479" width="1.88671875" style="11" customWidth="1"/>
    <col min="480" max="480" width="7.33203125" style="11" customWidth="1"/>
    <col min="481" max="481" width="9.88671875" style="11" customWidth="1"/>
    <col min="482" max="482" width="12.6640625" style="11" customWidth="1"/>
    <col min="483" max="483" width="11.109375" style="11" customWidth="1"/>
    <col min="484" max="484" width="10.88671875" style="11" customWidth="1"/>
    <col min="485" max="485" width="11.5546875" style="11" customWidth="1"/>
    <col min="486" max="486" width="13.44140625" style="11" customWidth="1"/>
    <col min="487" max="487" width="11.109375" style="11" customWidth="1"/>
    <col min="488" max="488" width="11.33203125" style="11" bestFit="1" customWidth="1"/>
    <col min="489" max="489" width="11.5546875" style="11" customWidth="1"/>
    <col min="490" max="490" width="8.88671875" style="11" customWidth="1"/>
    <col min="491" max="491" width="9.88671875" style="11" bestFit="1" customWidth="1"/>
    <col min="492" max="492" width="9.109375" style="11"/>
    <col min="493" max="493" width="9.5546875" style="11" bestFit="1" customWidth="1"/>
    <col min="494" max="734" width="9.109375" style="11"/>
    <col min="735" max="735" width="1.88671875" style="11" customWidth="1"/>
    <col min="736" max="736" width="7.33203125" style="11" customWidth="1"/>
    <col min="737" max="737" width="9.88671875" style="11" customWidth="1"/>
    <col min="738" max="738" width="12.6640625" style="11" customWidth="1"/>
    <col min="739" max="739" width="11.109375" style="11" customWidth="1"/>
    <col min="740" max="740" width="10.88671875" style="11" customWidth="1"/>
    <col min="741" max="741" width="11.5546875" style="11" customWidth="1"/>
    <col min="742" max="742" width="13.44140625" style="11" customWidth="1"/>
    <col min="743" max="743" width="11.109375" style="11" customWidth="1"/>
    <col min="744" max="744" width="11.33203125" style="11" bestFit="1" customWidth="1"/>
    <col min="745" max="745" width="11.5546875" style="11" customWidth="1"/>
    <col min="746" max="746" width="8.88671875" style="11" customWidth="1"/>
    <col min="747" max="747" width="9.88671875" style="11" bestFit="1" customWidth="1"/>
    <col min="748" max="748" width="9.109375" style="11"/>
    <col min="749" max="749" width="9.5546875" style="11" bestFit="1" customWidth="1"/>
    <col min="750" max="990" width="9.109375" style="11"/>
    <col min="991" max="991" width="1.88671875" style="11" customWidth="1"/>
    <col min="992" max="992" width="7.33203125" style="11" customWidth="1"/>
    <col min="993" max="993" width="9.88671875" style="11" customWidth="1"/>
    <col min="994" max="994" width="12.6640625" style="11" customWidth="1"/>
    <col min="995" max="995" width="11.109375" style="11" customWidth="1"/>
    <col min="996" max="996" width="10.88671875" style="11" customWidth="1"/>
    <col min="997" max="997" width="11.5546875" style="11" customWidth="1"/>
    <col min="998" max="998" width="13.44140625" style="11" customWidth="1"/>
    <col min="999" max="999" width="11.109375" style="11" customWidth="1"/>
    <col min="1000" max="1000" width="11.33203125" style="11" bestFit="1" customWidth="1"/>
    <col min="1001" max="1001" width="11.5546875" style="11" customWidth="1"/>
    <col min="1002" max="1002" width="8.88671875" style="11" customWidth="1"/>
    <col min="1003" max="1003" width="9.88671875" style="11" bestFit="1" customWidth="1"/>
    <col min="1004" max="1004" width="9.109375" style="11"/>
    <col min="1005" max="1005" width="9.5546875" style="11" bestFit="1" customWidth="1"/>
    <col min="1006" max="1246" width="9.109375" style="11"/>
    <col min="1247" max="1247" width="1.88671875" style="11" customWidth="1"/>
    <col min="1248" max="1248" width="7.33203125" style="11" customWidth="1"/>
    <col min="1249" max="1249" width="9.88671875" style="11" customWidth="1"/>
    <col min="1250" max="1250" width="12.6640625" style="11" customWidth="1"/>
    <col min="1251" max="1251" width="11.109375" style="11" customWidth="1"/>
    <col min="1252" max="1252" width="10.88671875" style="11" customWidth="1"/>
    <col min="1253" max="1253" width="11.5546875" style="11" customWidth="1"/>
    <col min="1254" max="1254" width="13.44140625" style="11" customWidth="1"/>
    <col min="1255" max="1255" width="11.109375" style="11" customWidth="1"/>
    <col min="1256" max="1256" width="11.33203125" style="11" bestFit="1" customWidth="1"/>
    <col min="1257" max="1257" width="11.5546875" style="11" customWidth="1"/>
    <col min="1258" max="1258" width="8.88671875" style="11" customWidth="1"/>
    <col min="1259" max="1259" width="9.88671875" style="11" bestFit="1" customWidth="1"/>
    <col min="1260" max="1260" width="9.109375" style="11"/>
    <col min="1261" max="1261" width="9.5546875" style="11" bestFit="1" customWidth="1"/>
    <col min="1262" max="1502" width="9.109375" style="11"/>
    <col min="1503" max="1503" width="1.88671875" style="11" customWidth="1"/>
    <col min="1504" max="1504" width="7.33203125" style="11" customWidth="1"/>
    <col min="1505" max="1505" width="9.88671875" style="11" customWidth="1"/>
    <col min="1506" max="1506" width="12.6640625" style="11" customWidth="1"/>
    <col min="1507" max="1507" width="11.109375" style="11" customWidth="1"/>
    <col min="1508" max="1508" width="10.88671875" style="11" customWidth="1"/>
    <col min="1509" max="1509" width="11.5546875" style="11" customWidth="1"/>
    <col min="1510" max="1510" width="13.44140625" style="11" customWidth="1"/>
    <col min="1511" max="1511" width="11.109375" style="11" customWidth="1"/>
    <col min="1512" max="1512" width="11.33203125" style="11" bestFit="1" customWidth="1"/>
    <col min="1513" max="1513" width="11.5546875" style="11" customWidth="1"/>
    <col min="1514" max="1514" width="8.88671875" style="11" customWidth="1"/>
    <col min="1515" max="1515" width="9.88671875" style="11" bestFit="1" customWidth="1"/>
    <col min="1516" max="1516" width="9.109375" style="11"/>
    <col min="1517" max="1517" width="9.5546875" style="11" bestFit="1" customWidth="1"/>
    <col min="1518" max="1758" width="9.109375" style="11"/>
    <col min="1759" max="1759" width="1.88671875" style="11" customWidth="1"/>
    <col min="1760" max="1760" width="7.33203125" style="11" customWidth="1"/>
    <col min="1761" max="1761" width="9.88671875" style="11" customWidth="1"/>
    <col min="1762" max="1762" width="12.6640625" style="11" customWidth="1"/>
    <col min="1763" max="1763" width="11.109375" style="11" customWidth="1"/>
    <col min="1764" max="1764" width="10.88671875" style="11" customWidth="1"/>
    <col min="1765" max="1765" width="11.5546875" style="11" customWidth="1"/>
    <col min="1766" max="1766" width="13.44140625" style="11" customWidth="1"/>
    <col min="1767" max="1767" width="11.109375" style="11" customWidth="1"/>
    <col min="1768" max="1768" width="11.33203125" style="11" bestFit="1" customWidth="1"/>
    <col min="1769" max="1769" width="11.5546875" style="11" customWidth="1"/>
    <col min="1770" max="1770" width="8.88671875" style="11" customWidth="1"/>
    <col min="1771" max="1771" width="9.88671875" style="11" bestFit="1" customWidth="1"/>
    <col min="1772" max="1772" width="9.109375" style="11"/>
    <col min="1773" max="1773" width="9.5546875" style="11" bestFit="1" customWidth="1"/>
    <col min="1774" max="2014" width="9.109375" style="11"/>
    <col min="2015" max="2015" width="1.88671875" style="11" customWidth="1"/>
    <col min="2016" max="2016" width="7.33203125" style="11" customWidth="1"/>
    <col min="2017" max="2017" width="9.88671875" style="11" customWidth="1"/>
    <col min="2018" max="2018" width="12.6640625" style="11" customWidth="1"/>
    <col min="2019" max="2019" width="11.109375" style="11" customWidth="1"/>
    <col min="2020" max="2020" width="10.88671875" style="11" customWidth="1"/>
    <col min="2021" max="2021" width="11.5546875" style="11" customWidth="1"/>
    <col min="2022" max="2022" width="13.44140625" style="11" customWidth="1"/>
    <col min="2023" max="2023" width="11.109375" style="11" customWidth="1"/>
    <col min="2024" max="2024" width="11.33203125" style="11" bestFit="1" customWidth="1"/>
    <col min="2025" max="2025" width="11.5546875" style="11" customWidth="1"/>
    <col min="2026" max="2026" width="8.88671875" style="11" customWidth="1"/>
    <col min="2027" max="2027" width="9.88671875" style="11" bestFit="1" customWidth="1"/>
    <col min="2028" max="2028" width="9.109375" style="11"/>
    <col min="2029" max="2029" width="9.5546875" style="11" bestFit="1" customWidth="1"/>
    <col min="2030" max="2270" width="9.109375" style="11"/>
    <col min="2271" max="2271" width="1.88671875" style="11" customWidth="1"/>
    <col min="2272" max="2272" width="7.33203125" style="11" customWidth="1"/>
    <col min="2273" max="2273" width="9.88671875" style="11" customWidth="1"/>
    <col min="2274" max="2274" width="12.6640625" style="11" customWidth="1"/>
    <col min="2275" max="2275" width="11.109375" style="11" customWidth="1"/>
    <col min="2276" max="2276" width="10.88671875" style="11" customWidth="1"/>
    <col min="2277" max="2277" width="11.5546875" style="11" customWidth="1"/>
    <col min="2278" max="2278" width="13.44140625" style="11" customWidth="1"/>
    <col min="2279" max="2279" width="11.109375" style="11" customWidth="1"/>
    <col min="2280" max="2280" width="11.33203125" style="11" bestFit="1" customWidth="1"/>
    <col min="2281" max="2281" width="11.5546875" style="11" customWidth="1"/>
    <col min="2282" max="2282" width="8.88671875" style="11" customWidth="1"/>
    <col min="2283" max="2283" width="9.88671875" style="11" bestFit="1" customWidth="1"/>
    <col min="2284" max="2284" width="9.109375" style="11"/>
    <col min="2285" max="2285" width="9.5546875" style="11" bestFit="1" customWidth="1"/>
    <col min="2286" max="2526" width="9.109375" style="11"/>
    <col min="2527" max="2527" width="1.88671875" style="11" customWidth="1"/>
    <col min="2528" max="2528" width="7.33203125" style="11" customWidth="1"/>
    <col min="2529" max="2529" width="9.88671875" style="11" customWidth="1"/>
    <col min="2530" max="2530" width="12.6640625" style="11" customWidth="1"/>
    <col min="2531" max="2531" width="11.109375" style="11" customWidth="1"/>
    <col min="2532" max="2532" width="10.88671875" style="11" customWidth="1"/>
    <col min="2533" max="2533" width="11.5546875" style="11" customWidth="1"/>
    <col min="2534" max="2534" width="13.44140625" style="11" customWidth="1"/>
    <col min="2535" max="2535" width="11.109375" style="11" customWidth="1"/>
    <col min="2536" max="2536" width="11.33203125" style="11" bestFit="1" customWidth="1"/>
    <col min="2537" max="2537" width="11.5546875" style="11" customWidth="1"/>
    <col min="2538" max="2538" width="8.88671875" style="11" customWidth="1"/>
    <col min="2539" max="2539" width="9.88671875" style="11" bestFit="1" customWidth="1"/>
    <col min="2540" max="2540" width="9.109375" style="11"/>
    <col min="2541" max="2541" width="9.5546875" style="11" bestFit="1" customWidth="1"/>
    <col min="2542" max="2782" width="9.109375" style="11"/>
    <col min="2783" max="2783" width="1.88671875" style="11" customWidth="1"/>
    <col min="2784" max="2784" width="7.33203125" style="11" customWidth="1"/>
    <col min="2785" max="2785" width="9.88671875" style="11" customWidth="1"/>
    <col min="2786" max="2786" width="12.6640625" style="11" customWidth="1"/>
    <col min="2787" max="2787" width="11.109375" style="11" customWidth="1"/>
    <col min="2788" max="2788" width="10.88671875" style="11" customWidth="1"/>
    <col min="2789" max="2789" width="11.5546875" style="11" customWidth="1"/>
    <col min="2790" max="2790" width="13.44140625" style="11" customWidth="1"/>
    <col min="2791" max="2791" width="11.109375" style="11" customWidth="1"/>
    <col min="2792" max="2792" width="11.33203125" style="11" bestFit="1" customWidth="1"/>
    <col min="2793" max="2793" width="11.5546875" style="11" customWidth="1"/>
    <col min="2794" max="2794" width="8.88671875" style="11" customWidth="1"/>
    <col min="2795" max="2795" width="9.88671875" style="11" bestFit="1" customWidth="1"/>
    <col min="2796" max="2796" width="9.109375" style="11"/>
    <col min="2797" max="2797" width="9.5546875" style="11" bestFit="1" customWidth="1"/>
    <col min="2798" max="3038" width="9.109375" style="11"/>
    <col min="3039" max="3039" width="1.88671875" style="11" customWidth="1"/>
    <col min="3040" max="3040" width="7.33203125" style="11" customWidth="1"/>
    <col min="3041" max="3041" width="9.88671875" style="11" customWidth="1"/>
    <col min="3042" max="3042" width="12.6640625" style="11" customWidth="1"/>
    <col min="3043" max="3043" width="11.109375" style="11" customWidth="1"/>
    <col min="3044" max="3044" width="10.88671875" style="11" customWidth="1"/>
    <col min="3045" max="3045" width="11.5546875" style="11" customWidth="1"/>
    <col min="3046" max="3046" width="13.44140625" style="11" customWidth="1"/>
    <col min="3047" max="3047" width="11.109375" style="11" customWidth="1"/>
    <col min="3048" max="3048" width="11.33203125" style="11" bestFit="1" customWidth="1"/>
    <col min="3049" max="3049" width="11.5546875" style="11" customWidth="1"/>
    <col min="3050" max="3050" width="8.88671875" style="11" customWidth="1"/>
    <col min="3051" max="3051" width="9.88671875" style="11" bestFit="1" customWidth="1"/>
    <col min="3052" max="3052" width="9.109375" style="11"/>
    <col min="3053" max="3053" width="9.5546875" style="11" bestFit="1" customWidth="1"/>
    <col min="3054" max="3294" width="9.109375" style="11"/>
    <col min="3295" max="3295" width="1.88671875" style="11" customWidth="1"/>
    <col min="3296" max="3296" width="7.33203125" style="11" customWidth="1"/>
    <col min="3297" max="3297" width="9.88671875" style="11" customWidth="1"/>
    <col min="3298" max="3298" width="12.6640625" style="11" customWidth="1"/>
    <col min="3299" max="3299" width="11.109375" style="11" customWidth="1"/>
    <col min="3300" max="3300" width="10.88671875" style="11" customWidth="1"/>
    <col min="3301" max="3301" width="11.5546875" style="11" customWidth="1"/>
    <col min="3302" max="3302" width="13.44140625" style="11" customWidth="1"/>
    <col min="3303" max="3303" width="11.109375" style="11" customWidth="1"/>
    <col min="3304" max="3304" width="11.33203125" style="11" bestFit="1" customWidth="1"/>
    <col min="3305" max="3305" width="11.5546875" style="11" customWidth="1"/>
    <col min="3306" max="3306" width="8.88671875" style="11" customWidth="1"/>
    <col min="3307" max="3307" width="9.88671875" style="11" bestFit="1" customWidth="1"/>
    <col min="3308" max="3308" width="9.109375" style="11"/>
    <col min="3309" max="3309" width="9.5546875" style="11" bestFit="1" customWidth="1"/>
    <col min="3310" max="3550" width="9.109375" style="11"/>
    <col min="3551" max="3551" width="1.88671875" style="11" customWidth="1"/>
    <col min="3552" max="3552" width="7.33203125" style="11" customWidth="1"/>
    <col min="3553" max="3553" width="9.88671875" style="11" customWidth="1"/>
    <col min="3554" max="3554" width="12.6640625" style="11" customWidth="1"/>
    <col min="3555" max="3555" width="11.109375" style="11" customWidth="1"/>
    <col min="3556" max="3556" width="10.88671875" style="11" customWidth="1"/>
    <col min="3557" max="3557" width="11.5546875" style="11" customWidth="1"/>
    <col min="3558" max="3558" width="13.44140625" style="11" customWidth="1"/>
    <col min="3559" max="3559" width="11.109375" style="11" customWidth="1"/>
    <col min="3560" max="3560" width="11.33203125" style="11" bestFit="1" customWidth="1"/>
    <col min="3561" max="3561" width="11.5546875" style="11" customWidth="1"/>
    <col min="3562" max="3562" width="8.88671875" style="11" customWidth="1"/>
    <col min="3563" max="3563" width="9.88671875" style="11" bestFit="1" customWidth="1"/>
    <col min="3564" max="3564" width="9.109375" style="11"/>
    <col min="3565" max="3565" width="9.5546875" style="11" bestFit="1" customWidth="1"/>
    <col min="3566" max="3806" width="9.109375" style="11"/>
    <col min="3807" max="3807" width="1.88671875" style="11" customWidth="1"/>
    <col min="3808" max="3808" width="7.33203125" style="11" customWidth="1"/>
    <col min="3809" max="3809" width="9.88671875" style="11" customWidth="1"/>
    <col min="3810" max="3810" width="12.6640625" style="11" customWidth="1"/>
    <col min="3811" max="3811" width="11.109375" style="11" customWidth="1"/>
    <col min="3812" max="3812" width="10.88671875" style="11" customWidth="1"/>
    <col min="3813" max="3813" width="11.5546875" style="11" customWidth="1"/>
    <col min="3814" max="3814" width="13.44140625" style="11" customWidth="1"/>
    <col min="3815" max="3815" width="11.109375" style="11" customWidth="1"/>
    <col min="3816" max="3816" width="11.33203125" style="11" bestFit="1" customWidth="1"/>
    <col min="3817" max="3817" width="11.5546875" style="11" customWidth="1"/>
    <col min="3818" max="3818" width="8.88671875" style="11" customWidth="1"/>
    <col min="3819" max="3819" width="9.88671875" style="11" bestFit="1" customWidth="1"/>
    <col min="3820" max="3820" width="9.109375" style="11"/>
    <col min="3821" max="3821" width="9.5546875" style="11" bestFit="1" customWidth="1"/>
    <col min="3822" max="4062" width="9.109375" style="11"/>
    <col min="4063" max="4063" width="1.88671875" style="11" customWidth="1"/>
    <col min="4064" max="4064" width="7.33203125" style="11" customWidth="1"/>
    <col min="4065" max="4065" width="9.88671875" style="11" customWidth="1"/>
    <col min="4066" max="4066" width="12.6640625" style="11" customWidth="1"/>
    <col min="4067" max="4067" width="11.109375" style="11" customWidth="1"/>
    <col min="4068" max="4068" width="10.88671875" style="11" customWidth="1"/>
    <col min="4069" max="4069" width="11.5546875" style="11" customWidth="1"/>
    <col min="4070" max="4070" width="13.44140625" style="11" customWidth="1"/>
    <col min="4071" max="4071" width="11.109375" style="11" customWidth="1"/>
    <col min="4072" max="4072" width="11.33203125" style="11" bestFit="1" customWidth="1"/>
    <col min="4073" max="4073" width="11.5546875" style="11" customWidth="1"/>
    <col min="4074" max="4074" width="8.88671875" style="11" customWidth="1"/>
    <col min="4075" max="4075" width="9.88671875" style="11" bestFit="1" customWidth="1"/>
    <col min="4076" max="4076" width="9.109375" style="11"/>
    <col min="4077" max="4077" width="9.5546875" style="11" bestFit="1" customWidth="1"/>
    <col min="4078" max="4318" width="9.109375" style="11"/>
    <col min="4319" max="4319" width="1.88671875" style="11" customWidth="1"/>
    <col min="4320" max="4320" width="7.33203125" style="11" customWidth="1"/>
    <col min="4321" max="4321" width="9.88671875" style="11" customWidth="1"/>
    <col min="4322" max="4322" width="12.6640625" style="11" customWidth="1"/>
    <col min="4323" max="4323" width="11.109375" style="11" customWidth="1"/>
    <col min="4324" max="4324" width="10.88671875" style="11" customWidth="1"/>
    <col min="4325" max="4325" width="11.5546875" style="11" customWidth="1"/>
    <col min="4326" max="4326" width="13.44140625" style="11" customWidth="1"/>
    <col min="4327" max="4327" width="11.109375" style="11" customWidth="1"/>
    <col min="4328" max="4328" width="11.33203125" style="11" bestFit="1" customWidth="1"/>
    <col min="4329" max="4329" width="11.5546875" style="11" customWidth="1"/>
    <col min="4330" max="4330" width="8.88671875" style="11" customWidth="1"/>
    <col min="4331" max="4331" width="9.88671875" style="11" bestFit="1" customWidth="1"/>
    <col min="4332" max="4332" width="9.109375" style="11"/>
    <col min="4333" max="4333" width="9.5546875" style="11" bestFit="1" customWidth="1"/>
    <col min="4334" max="4574" width="9.109375" style="11"/>
    <col min="4575" max="4575" width="1.88671875" style="11" customWidth="1"/>
    <col min="4576" max="4576" width="7.33203125" style="11" customWidth="1"/>
    <col min="4577" max="4577" width="9.88671875" style="11" customWidth="1"/>
    <col min="4578" max="4578" width="12.6640625" style="11" customWidth="1"/>
    <col min="4579" max="4579" width="11.109375" style="11" customWidth="1"/>
    <col min="4580" max="4580" width="10.88671875" style="11" customWidth="1"/>
    <col min="4581" max="4581" width="11.5546875" style="11" customWidth="1"/>
    <col min="4582" max="4582" width="13.44140625" style="11" customWidth="1"/>
    <col min="4583" max="4583" width="11.109375" style="11" customWidth="1"/>
    <col min="4584" max="4584" width="11.33203125" style="11" bestFit="1" customWidth="1"/>
    <col min="4585" max="4585" width="11.5546875" style="11" customWidth="1"/>
    <col min="4586" max="4586" width="8.88671875" style="11" customWidth="1"/>
    <col min="4587" max="4587" width="9.88671875" style="11" bestFit="1" customWidth="1"/>
    <col min="4588" max="4588" width="9.109375" style="11"/>
    <col min="4589" max="4589" width="9.5546875" style="11" bestFit="1" customWidth="1"/>
    <col min="4590" max="4830" width="9.109375" style="11"/>
    <col min="4831" max="4831" width="1.88671875" style="11" customWidth="1"/>
    <col min="4832" max="4832" width="7.33203125" style="11" customWidth="1"/>
    <col min="4833" max="4833" width="9.88671875" style="11" customWidth="1"/>
    <col min="4834" max="4834" width="12.6640625" style="11" customWidth="1"/>
    <col min="4835" max="4835" width="11.109375" style="11" customWidth="1"/>
    <col min="4836" max="4836" width="10.88671875" style="11" customWidth="1"/>
    <col min="4837" max="4837" width="11.5546875" style="11" customWidth="1"/>
    <col min="4838" max="4838" width="13.44140625" style="11" customWidth="1"/>
    <col min="4839" max="4839" width="11.109375" style="11" customWidth="1"/>
    <col min="4840" max="4840" width="11.33203125" style="11" bestFit="1" customWidth="1"/>
    <col min="4841" max="4841" width="11.5546875" style="11" customWidth="1"/>
    <col min="4842" max="4842" width="8.88671875" style="11" customWidth="1"/>
    <col min="4843" max="4843" width="9.88671875" style="11" bestFit="1" customWidth="1"/>
    <col min="4844" max="4844" width="9.109375" style="11"/>
    <col min="4845" max="4845" width="9.5546875" style="11" bestFit="1" customWidth="1"/>
    <col min="4846" max="5086" width="9.109375" style="11"/>
    <col min="5087" max="5087" width="1.88671875" style="11" customWidth="1"/>
    <col min="5088" max="5088" width="7.33203125" style="11" customWidth="1"/>
    <col min="5089" max="5089" width="9.88671875" style="11" customWidth="1"/>
    <col min="5090" max="5090" width="12.6640625" style="11" customWidth="1"/>
    <col min="5091" max="5091" width="11.109375" style="11" customWidth="1"/>
    <col min="5092" max="5092" width="10.88671875" style="11" customWidth="1"/>
    <col min="5093" max="5093" width="11.5546875" style="11" customWidth="1"/>
    <col min="5094" max="5094" width="13.44140625" style="11" customWidth="1"/>
    <col min="5095" max="5095" width="11.109375" style="11" customWidth="1"/>
    <col min="5096" max="5096" width="11.33203125" style="11" bestFit="1" customWidth="1"/>
    <col min="5097" max="5097" width="11.5546875" style="11" customWidth="1"/>
    <col min="5098" max="5098" width="8.88671875" style="11" customWidth="1"/>
    <col min="5099" max="5099" width="9.88671875" style="11" bestFit="1" customWidth="1"/>
    <col min="5100" max="5100" width="9.109375" style="11"/>
    <col min="5101" max="5101" width="9.5546875" style="11" bestFit="1" customWidth="1"/>
    <col min="5102" max="5342" width="9.109375" style="11"/>
    <col min="5343" max="5343" width="1.88671875" style="11" customWidth="1"/>
    <col min="5344" max="5344" width="7.33203125" style="11" customWidth="1"/>
    <col min="5345" max="5345" width="9.88671875" style="11" customWidth="1"/>
    <col min="5346" max="5346" width="12.6640625" style="11" customWidth="1"/>
    <col min="5347" max="5347" width="11.109375" style="11" customWidth="1"/>
    <col min="5348" max="5348" width="10.88671875" style="11" customWidth="1"/>
    <col min="5349" max="5349" width="11.5546875" style="11" customWidth="1"/>
    <col min="5350" max="5350" width="13.44140625" style="11" customWidth="1"/>
    <col min="5351" max="5351" width="11.109375" style="11" customWidth="1"/>
    <col min="5352" max="5352" width="11.33203125" style="11" bestFit="1" customWidth="1"/>
    <col min="5353" max="5353" width="11.5546875" style="11" customWidth="1"/>
    <col min="5354" max="5354" width="8.88671875" style="11" customWidth="1"/>
    <col min="5355" max="5355" width="9.88671875" style="11" bestFit="1" customWidth="1"/>
    <col min="5356" max="5356" width="9.109375" style="11"/>
    <col min="5357" max="5357" width="9.5546875" style="11" bestFit="1" customWidth="1"/>
    <col min="5358" max="5598" width="9.109375" style="11"/>
    <col min="5599" max="5599" width="1.88671875" style="11" customWidth="1"/>
    <col min="5600" max="5600" width="7.33203125" style="11" customWidth="1"/>
    <col min="5601" max="5601" width="9.88671875" style="11" customWidth="1"/>
    <col min="5602" max="5602" width="12.6640625" style="11" customWidth="1"/>
    <col min="5603" max="5603" width="11.109375" style="11" customWidth="1"/>
    <col min="5604" max="5604" width="10.88671875" style="11" customWidth="1"/>
    <col min="5605" max="5605" width="11.5546875" style="11" customWidth="1"/>
    <col min="5606" max="5606" width="13.44140625" style="11" customWidth="1"/>
    <col min="5607" max="5607" width="11.109375" style="11" customWidth="1"/>
    <col min="5608" max="5608" width="11.33203125" style="11" bestFit="1" customWidth="1"/>
    <col min="5609" max="5609" width="11.5546875" style="11" customWidth="1"/>
    <col min="5610" max="5610" width="8.88671875" style="11" customWidth="1"/>
    <col min="5611" max="5611" width="9.88671875" style="11" bestFit="1" customWidth="1"/>
    <col min="5612" max="5612" width="9.109375" style="11"/>
    <col min="5613" max="5613" width="9.5546875" style="11" bestFit="1" customWidth="1"/>
    <col min="5614" max="5854" width="9.109375" style="11"/>
    <col min="5855" max="5855" width="1.88671875" style="11" customWidth="1"/>
    <col min="5856" max="5856" width="7.33203125" style="11" customWidth="1"/>
    <col min="5857" max="5857" width="9.88671875" style="11" customWidth="1"/>
    <col min="5858" max="5858" width="12.6640625" style="11" customWidth="1"/>
    <col min="5859" max="5859" width="11.109375" style="11" customWidth="1"/>
    <col min="5860" max="5860" width="10.88671875" style="11" customWidth="1"/>
    <col min="5861" max="5861" width="11.5546875" style="11" customWidth="1"/>
    <col min="5862" max="5862" width="13.44140625" style="11" customWidth="1"/>
    <col min="5863" max="5863" width="11.109375" style="11" customWidth="1"/>
    <col min="5864" max="5864" width="11.33203125" style="11" bestFit="1" customWidth="1"/>
    <col min="5865" max="5865" width="11.5546875" style="11" customWidth="1"/>
    <col min="5866" max="5866" width="8.88671875" style="11" customWidth="1"/>
    <col min="5867" max="5867" width="9.88671875" style="11" bestFit="1" customWidth="1"/>
    <col min="5868" max="5868" width="9.109375" style="11"/>
    <col min="5869" max="5869" width="9.5546875" style="11" bestFit="1" customWidth="1"/>
    <col min="5870" max="6110" width="9.109375" style="11"/>
    <col min="6111" max="6111" width="1.88671875" style="11" customWidth="1"/>
    <col min="6112" max="6112" width="7.33203125" style="11" customWidth="1"/>
    <col min="6113" max="6113" width="9.88671875" style="11" customWidth="1"/>
    <col min="6114" max="6114" width="12.6640625" style="11" customWidth="1"/>
    <col min="6115" max="6115" width="11.109375" style="11" customWidth="1"/>
    <col min="6116" max="6116" width="10.88671875" style="11" customWidth="1"/>
    <col min="6117" max="6117" width="11.5546875" style="11" customWidth="1"/>
    <col min="6118" max="6118" width="13.44140625" style="11" customWidth="1"/>
    <col min="6119" max="6119" width="11.109375" style="11" customWidth="1"/>
    <col min="6120" max="6120" width="11.33203125" style="11" bestFit="1" customWidth="1"/>
    <col min="6121" max="6121" width="11.5546875" style="11" customWidth="1"/>
    <col min="6122" max="6122" width="8.88671875" style="11" customWidth="1"/>
    <col min="6123" max="6123" width="9.88671875" style="11" bestFit="1" customWidth="1"/>
    <col min="6124" max="6124" width="9.109375" style="11"/>
    <col min="6125" max="6125" width="9.5546875" style="11" bestFit="1" customWidth="1"/>
    <col min="6126" max="6366" width="9.109375" style="11"/>
    <col min="6367" max="6367" width="1.88671875" style="11" customWidth="1"/>
    <col min="6368" max="6368" width="7.33203125" style="11" customWidth="1"/>
    <col min="6369" max="6369" width="9.88671875" style="11" customWidth="1"/>
    <col min="6370" max="6370" width="12.6640625" style="11" customWidth="1"/>
    <col min="6371" max="6371" width="11.109375" style="11" customWidth="1"/>
    <col min="6372" max="6372" width="10.88671875" style="11" customWidth="1"/>
    <col min="6373" max="6373" width="11.5546875" style="11" customWidth="1"/>
    <col min="6374" max="6374" width="13.44140625" style="11" customWidth="1"/>
    <col min="6375" max="6375" width="11.109375" style="11" customWidth="1"/>
    <col min="6376" max="6376" width="11.33203125" style="11" bestFit="1" customWidth="1"/>
    <col min="6377" max="6377" width="11.5546875" style="11" customWidth="1"/>
    <col min="6378" max="6378" width="8.88671875" style="11" customWidth="1"/>
    <col min="6379" max="6379" width="9.88671875" style="11" bestFit="1" customWidth="1"/>
    <col min="6380" max="6380" width="9.109375" style="11"/>
    <col min="6381" max="6381" width="9.5546875" style="11" bestFit="1" customWidth="1"/>
    <col min="6382" max="6622" width="9.109375" style="11"/>
    <col min="6623" max="6623" width="1.88671875" style="11" customWidth="1"/>
    <col min="6624" max="6624" width="7.33203125" style="11" customWidth="1"/>
    <col min="6625" max="6625" width="9.88671875" style="11" customWidth="1"/>
    <col min="6626" max="6626" width="12.6640625" style="11" customWidth="1"/>
    <col min="6627" max="6627" width="11.109375" style="11" customWidth="1"/>
    <col min="6628" max="6628" width="10.88671875" style="11" customWidth="1"/>
    <col min="6629" max="6629" width="11.5546875" style="11" customWidth="1"/>
    <col min="6630" max="6630" width="13.44140625" style="11" customWidth="1"/>
    <col min="6631" max="6631" width="11.109375" style="11" customWidth="1"/>
    <col min="6632" max="6632" width="11.33203125" style="11" bestFit="1" customWidth="1"/>
    <col min="6633" max="6633" width="11.5546875" style="11" customWidth="1"/>
    <col min="6634" max="6634" width="8.88671875" style="11" customWidth="1"/>
    <col min="6635" max="6635" width="9.88671875" style="11" bestFit="1" customWidth="1"/>
    <col min="6636" max="6636" width="9.109375" style="11"/>
    <col min="6637" max="6637" width="9.5546875" style="11" bestFit="1" customWidth="1"/>
    <col min="6638" max="6878" width="9.109375" style="11"/>
    <col min="6879" max="6879" width="1.88671875" style="11" customWidth="1"/>
    <col min="6880" max="6880" width="7.33203125" style="11" customWidth="1"/>
    <col min="6881" max="6881" width="9.88671875" style="11" customWidth="1"/>
    <col min="6882" max="6882" width="12.6640625" style="11" customWidth="1"/>
    <col min="6883" max="6883" width="11.109375" style="11" customWidth="1"/>
    <col min="6884" max="6884" width="10.88671875" style="11" customWidth="1"/>
    <col min="6885" max="6885" width="11.5546875" style="11" customWidth="1"/>
    <col min="6886" max="6886" width="13.44140625" style="11" customWidth="1"/>
    <col min="6887" max="6887" width="11.109375" style="11" customWidth="1"/>
    <col min="6888" max="6888" width="11.33203125" style="11" bestFit="1" customWidth="1"/>
    <col min="6889" max="6889" width="11.5546875" style="11" customWidth="1"/>
    <col min="6890" max="6890" width="8.88671875" style="11" customWidth="1"/>
    <col min="6891" max="6891" width="9.88671875" style="11" bestFit="1" customWidth="1"/>
    <col min="6892" max="6892" width="9.109375" style="11"/>
    <col min="6893" max="6893" width="9.5546875" style="11" bestFit="1" customWidth="1"/>
    <col min="6894" max="7134" width="9.109375" style="11"/>
    <col min="7135" max="7135" width="1.88671875" style="11" customWidth="1"/>
    <col min="7136" max="7136" width="7.33203125" style="11" customWidth="1"/>
    <col min="7137" max="7137" width="9.88671875" style="11" customWidth="1"/>
    <col min="7138" max="7138" width="12.6640625" style="11" customWidth="1"/>
    <col min="7139" max="7139" width="11.109375" style="11" customWidth="1"/>
    <col min="7140" max="7140" width="10.88671875" style="11" customWidth="1"/>
    <col min="7141" max="7141" width="11.5546875" style="11" customWidth="1"/>
    <col min="7142" max="7142" width="13.44140625" style="11" customWidth="1"/>
    <col min="7143" max="7143" width="11.109375" style="11" customWidth="1"/>
    <col min="7144" max="7144" width="11.33203125" style="11" bestFit="1" customWidth="1"/>
    <col min="7145" max="7145" width="11.5546875" style="11" customWidth="1"/>
    <col min="7146" max="7146" width="8.88671875" style="11" customWidth="1"/>
    <col min="7147" max="7147" width="9.88671875" style="11" bestFit="1" customWidth="1"/>
    <col min="7148" max="7148" width="9.109375" style="11"/>
    <col min="7149" max="7149" width="9.5546875" style="11" bestFit="1" customWidth="1"/>
    <col min="7150" max="7390" width="9.109375" style="11"/>
    <col min="7391" max="7391" width="1.88671875" style="11" customWidth="1"/>
    <col min="7392" max="7392" width="7.33203125" style="11" customWidth="1"/>
    <col min="7393" max="7393" width="9.88671875" style="11" customWidth="1"/>
    <col min="7394" max="7394" width="12.6640625" style="11" customWidth="1"/>
    <col min="7395" max="7395" width="11.109375" style="11" customWidth="1"/>
    <col min="7396" max="7396" width="10.88671875" style="11" customWidth="1"/>
    <col min="7397" max="7397" width="11.5546875" style="11" customWidth="1"/>
    <col min="7398" max="7398" width="13.44140625" style="11" customWidth="1"/>
    <col min="7399" max="7399" width="11.109375" style="11" customWidth="1"/>
    <col min="7400" max="7400" width="11.33203125" style="11" bestFit="1" customWidth="1"/>
    <col min="7401" max="7401" width="11.5546875" style="11" customWidth="1"/>
    <col min="7402" max="7402" width="8.88671875" style="11" customWidth="1"/>
    <col min="7403" max="7403" width="9.88671875" style="11" bestFit="1" customWidth="1"/>
    <col min="7404" max="7404" width="9.109375" style="11"/>
    <col min="7405" max="7405" width="9.5546875" style="11" bestFit="1" customWidth="1"/>
    <col min="7406" max="7646" width="9.109375" style="11"/>
    <col min="7647" max="7647" width="1.88671875" style="11" customWidth="1"/>
    <col min="7648" max="7648" width="7.33203125" style="11" customWidth="1"/>
    <col min="7649" max="7649" width="9.88671875" style="11" customWidth="1"/>
    <col min="7650" max="7650" width="12.6640625" style="11" customWidth="1"/>
    <col min="7651" max="7651" width="11.109375" style="11" customWidth="1"/>
    <col min="7652" max="7652" width="10.88671875" style="11" customWidth="1"/>
    <col min="7653" max="7653" width="11.5546875" style="11" customWidth="1"/>
    <col min="7654" max="7654" width="13.44140625" style="11" customWidth="1"/>
    <col min="7655" max="7655" width="11.109375" style="11" customWidth="1"/>
    <col min="7656" max="7656" width="11.33203125" style="11" bestFit="1" customWidth="1"/>
    <col min="7657" max="7657" width="11.5546875" style="11" customWidth="1"/>
    <col min="7658" max="7658" width="8.88671875" style="11" customWidth="1"/>
    <col min="7659" max="7659" width="9.88671875" style="11" bestFit="1" customWidth="1"/>
    <col min="7660" max="7660" width="9.109375" style="11"/>
    <col min="7661" max="7661" width="9.5546875" style="11" bestFit="1" customWidth="1"/>
    <col min="7662" max="7902" width="9.109375" style="11"/>
    <col min="7903" max="7903" width="1.88671875" style="11" customWidth="1"/>
    <col min="7904" max="7904" width="7.33203125" style="11" customWidth="1"/>
    <col min="7905" max="7905" width="9.88671875" style="11" customWidth="1"/>
    <col min="7906" max="7906" width="12.6640625" style="11" customWidth="1"/>
    <col min="7907" max="7907" width="11.109375" style="11" customWidth="1"/>
    <col min="7908" max="7908" width="10.88671875" style="11" customWidth="1"/>
    <col min="7909" max="7909" width="11.5546875" style="11" customWidth="1"/>
    <col min="7910" max="7910" width="13.44140625" style="11" customWidth="1"/>
    <col min="7911" max="7911" width="11.109375" style="11" customWidth="1"/>
    <col min="7912" max="7912" width="11.33203125" style="11" bestFit="1" customWidth="1"/>
    <col min="7913" max="7913" width="11.5546875" style="11" customWidth="1"/>
    <col min="7914" max="7914" width="8.88671875" style="11" customWidth="1"/>
    <col min="7915" max="7915" width="9.88671875" style="11" bestFit="1" customWidth="1"/>
    <col min="7916" max="7916" width="9.109375" style="11"/>
    <col min="7917" max="7917" width="9.5546875" style="11" bestFit="1" customWidth="1"/>
    <col min="7918" max="8158" width="9.109375" style="11"/>
    <col min="8159" max="8159" width="1.88671875" style="11" customWidth="1"/>
    <col min="8160" max="8160" width="7.33203125" style="11" customWidth="1"/>
    <col min="8161" max="8161" width="9.88671875" style="11" customWidth="1"/>
    <col min="8162" max="8162" width="12.6640625" style="11" customWidth="1"/>
    <col min="8163" max="8163" width="11.109375" style="11" customWidth="1"/>
    <col min="8164" max="8164" width="10.88671875" style="11" customWidth="1"/>
    <col min="8165" max="8165" width="11.5546875" style="11" customWidth="1"/>
    <col min="8166" max="8166" width="13.44140625" style="11" customWidth="1"/>
    <col min="8167" max="8167" width="11.109375" style="11" customWidth="1"/>
    <col min="8168" max="8168" width="11.33203125" style="11" bestFit="1" customWidth="1"/>
    <col min="8169" max="8169" width="11.5546875" style="11" customWidth="1"/>
    <col min="8170" max="8170" width="8.88671875" style="11" customWidth="1"/>
    <col min="8171" max="8171" width="9.88671875" style="11" bestFit="1" customWidth="1"/>
    <col min="8172" max="8172" width="9.109375" style="11"/>
    <col min="8173" max="8173" width="9.5546875" style="11" bestFit="1" customWidth="1"/>
    <col min="8174" max="8414" width="9.109375" style="11"/>
    <col min="8415" max="8415" width="1.88671875" style="11" customWidth="1"/>
    <col min="8416" max="8416" width="7.33203125" style="11" customWidth="1"/>
    <col min="8417" max="8417" width="9.88671875" style="11" customWidth="1"/>
    <col min="8418" max="8418" width="12.6640625" style="11" customWidth="1"/>
    <col min="8419" max="8419" width="11.109375" style="11" customWidth="1"/>
    <col min="8420" max="8420" width="10.88671875" style="11" customWidth="1"/>
    <col min="8421" max="8421" width="11.5546875" style="11" customWidth="1"/>
    <col min="8422" max="8422" width="13.44140625" style="11" customWidth="1"/>
    <col min="8423" max="8423" width="11.109375" style="11" customWidth="1"/>
    <col min="8424" max="8424" width="11.33203125" style="11" bestFit="1" customWidth="1"/>
    <col min="8425" max="8425" width="11.5546875" style="11" customWidth="1"/>
    <col min="8426" max="8426" width="8.88671875" style="11" customWidth="1"/>
    <col min="8427" max="8427" width="9.88671875" style="11" bestFit="1" customWidth="1"/>
    <col min="8428" max="8428" width="9.109375" style="11"/>
    <col min="8429" max="8429" width="9.5546875" style="11" bestFit="1" customWidth="1"/>
    <col min="8430" max="8670" width="9.109375" style="11"/>
    <col min="8671" max="8671" width="1.88671875" style="11" customWidth="1"/>
    <col min="8672" max="8672" width="7.33203125" style="11" customWidth="1"/>
    <col min="8673" max="8673" width="9.88671875" style="11" customWidth="1"/>
    <col min="8674" max="8674" width="12.6640625" style="11" customWidth="1"/>
    <col min="8675" max="8675" width="11.109375" style="11" customWidth="1"/>
    <col min="8676" max="8676" width="10.88671875" style="11" customWidth="1"/>
    <col min="8677" max="8677" width="11.5546875" style="11" customWidth="1"/>
    <col min="8678" max="8678" width="13.44140625" style="11" customWidth="1"/>
    <col min="8679" max="8679" width="11.109375" style="11" customWidth="1"/>
    <col min="8680" max="8680" width="11.33203125" style="11" bestFit="1" customWidth="1"/>
    <col min="8681" max="8681" width="11.5546875" style="11" customWidth="1"/>
    <col min="8682" max="8682" width="8.88671875" style="11" customWidth="1"/>
    <col min="8683" max="8683" width="9.88671875" style="11" bestFit="1" customWidth="1"/>
    <col min="8684" max="8684" width="9.109375" style="11"/>
    <col min="8685" max="8685" width="9.5546875" style="11" bestFit="1" customWidth="1"/>
    <col min="8686" max="8926" width="9.109375" style="11"/>
    <col min="8927" max="8927" width="1.88671875" style="11" customWidth="1"/>
    <col min="8928" max="8928" width="7.33203125" style="11" customWidth="1"/>
    <col min="8929" max="8929" width="9.88671875" style="11" customWidth="1"/>
    <col min="8930" max="8930" width="12.6640625" style="11" customWidth="1"/>
    <col min="8931" max="8931" width="11.109375" style="11" customWidth="1"/>
    <col min="8932" max="8932" width="10.88671875" style="11" customWidth="1"/>
    <col min="8933" max="8933" width="11.5546875" style="11" customWidth="1"/>
    <col min="8934" max="8934" width="13.44140625" style="11" customWidth="1"/>
    <col min="8935" max="8935" width="11.109375" style="11" customWidth="1"/>
    <col min="8936" max="8936" width="11.33203125" style="11" bestFit="1" customWidth="1"/>
    <col min="8937" max="8937" width="11.5546875" style="11" customWidth="1"/>
    <col min="8938" max="8938" width="8.88671875" style="11" customWidth="1"/>
    <col min="8939" max="8939" width="9.88671875" style="11" bestFit="1" customWidth="1"/>
    <col min="8940" max="8940" width="9.109375" style="11"/>
    <col min="8941" max="8941" width="9.5546875" style="11" bestFit="1" customWidth="1"/>
    <col min="8942" max="9182" width="9.109375" style="11"/>
    <col min="9183" max="9183" width="1.88671875" style="11" customWidth="1"/>
    <col min="9184" max="9184" width="7.33203125" style="11" customWidth="1"/>
    <col min="9185" max="9185" width="9.88671875" style="11" customWidth="1"/>
    <col min="9186" max="9186" width="12.6640625" style="11" customWidth="1"/>
    <col min="9187" max="9187" width="11.109375" style="11" customWidth="1"/>
    <col min="9188" max="9188" width="10.88671875" style="11" customWidth="1"/>
    <col min="9189" max="9189" width="11.5546875" style="11" customWidth="1"/>
    <col min="9190" max="9190" width="13.44140625" style="11" customWidth="1"/>
    <col min="9191" max="9191" width="11.109375" style="11" customWidth="1"/>
    <col min="9192" max="9192" width="11.33203125" style="11" bestFit="1" customWidth="1"/>
    <col min="9193" max="9193" width="11.5546875" style="11" customWidth="1"/>
    <col min="9194" max="9194" width="8.88671875" style="11" customWidth="1"/>
    <col min="9195" max="9195" width="9.88671875" style="11" bestFit="1" customWidth="1"/>
    <col min="9196" max="9196" width="9.109375" style="11"/>
    <col min="9197" max="9197" width="9.5546875" style="11" bestFit="1" customWidth="1"/>
    <col min="9198" max="9438" width="9.109375" style="11"/>
    <col min="9439" max="9439" width="1.88671875" style="11" customWidth="1"/>
    <col min="9440" max="9440" width="7.33203125" style="11" customWidth="1"/>
    <col min="9441" max="9441" width="9.88671875" style="11" customWidth="1"/>
    <col min="9442" max="9442" width="12.6640625" style="11" customWidth="1"/>
    <col min="9443" max="9443" width="11.109375" style="11" customWidth="1"/>
    <col min="9444" max="9444" width="10.88671875" style="11" customWidth="1"/>
    <col min="9445" max="9445" width="11.5546875" style="11" customWidth="1"/>
    <col min="9446" max="9446" width="13.44140625" style="11" customWidth="1"/>
    <col min="9447" max="9447" width="11.109375" style="11" customWidth="1"/>
    <col min="9448" max="9448" width="11.33203125" style="11" bestFit="1" customWidth="1"/>
    <col min="9449" max="9449" width="11.5546875" style="11" customWidth="1"/>
    <col min="9450" max="9450" width="8.88671875" style="11" customWidth="1"/>
    <col min="9451" max="9451" width="9.88671875" style="11" bestFit="1" customWidth="1"/>
    <col min="9452" max="9452" width="9.109375" style="11"/>
    <col min="9453" max="9453" width="9.5546875" style="11" bestFit="1" customWidth="1"/>
    <col min="9454" max="9694" width="9.109375" style="11"/>
    <col min="9695" max="9695" width="1.88671875" style="11" customWidth="1"/>
    <col min="9696" max="9696" width="7.33203125" style="11" customWidth="1"/>
    <col min="9697" max="9697" width="9.88671875" style="11" customWidth="1"/>
    <col min="9698" max="9698" width="12.6640625" style="11" customWidth="1"/>
    <col min="9699" max="9699" width="11.109375" style="11" customWidth="1"/>
    <col min="9700" max="9700" width="10.88671875" style="11" customWidth="1"/>
    <col min="9701" max="9701" width="11.5546875" style="11" customWidth="1"/>
    <col min="9702" max="9702" width="13.44140625" style="11" customWidth="1"/>
    <col min="9703" max="9703" width="11.109375" style="11" customWidth="1"/>
    <col min="9704" max="9704" width="11.33203125" style="11" bestFit="1" customWidth="1"/>
    <col min="9705" max="9705" width="11.5546875" style="11" customWidth="1"/>
    <col min="9706" max="9706" width="8.88671875" style="11" customWidth="1"/>
    <col min="9707" max="9707" width="9.88671875" style="11" bestFit="1" customWidth="1"/>
    <col min="9708" max="9708" width="9.109375" style="11"/>
    <col min="9709" max="9709" width="9.5546875" style="11" bestFit="1" customWidth="1"/>
    <col min="9710" max="9950" width="9.109375" style="11"/>
    <col min="9951" max="9951" width="1.88671875" style="11" customWidth="1"/>
    <col min="9952" max="9952" width="7.33203125" style="11" customWidth="1"/>
    <col min="9953" max="9953" width="9.88671875" style="11" customWidth="1"/>
    <col min="9954" max="9954" width="12.6640625" style="11" customWidth="1"/>
    <col min="9955" max="9955" width="11.109375" style="11" customWidth="1"/>
    <col min="9956" max="9956" width="10.88671875" style="11" customWidth="1"/>
    <col min="9957" max="9957" width="11.5546875" style="11" customWidth="1"/>
    <col min="9958" max="9958" width="13.44140625" style="11" customWidth="1"/>
    <col min="9959" max="9959" width="11.109375" style="11" customWidth="1"/>
    <col min="9960" max="9960" width="11.33203125" style="11" bestFit="1" customWidth="1"/>
    <col min="9961" max="9961" width="11.5546875" style="11" customWidth="1"/>
    <col min="9962" max="9962" width="8.88671875" style="11" customWidth="1"/>
    <col min="9963" max="9963" width="9.88671875" style="11" bestFit="1" customWidth="1"/>
    <col min="9964" max="9964" width="9.109375" style="11"/>
    <col min="9965" max="9965" width="9.5546875" style="11" bestFit="1" customWidth="1"/>
    <col min="9966" max="10206" width="9.109375" style="11"/>
    <col min="10207" max="10207" width="1.88671875" style="11" customWidth="1"/>
    <col min="10208" max="10208" width="7.33203125" style="11" customWidth="1"/>
    <col min="10209" max="10209" width="9.88671875" style="11" customWidth="1"/>
    <col min="10210" max="10210" width="12.6640625" style="11" customWidth="1"/>
    <col min="10211" max="10211" width="11.109375" style="11" customWidth="1"/>
    <col min="10212" max="10212" width="10.88671875" style="11" customWidth="1"/>
    <col min="10213" max="10213" width="11.5546875" style="11" customWidth="1"/>
    <col min="10214" max="10214" width="13.44140625" style="11" customWidth="1"/>
    <col min="10215" max="10215" width="11.109375" style="11" customWidth="1"/>
    <col min="10216" max="10216" width="11.33203125" style="11" bestFit="1" customWidth="1"/>
    <col min="10217" max="10217" width="11.5546875" style="11" customWidth="1"/>
    <col min="10218" max="10218" width="8.88671875" style="11" customWidth="1"/>
    <col min="10219" max="10219" width="9.88671875" style="11" bestFit="1" customWidth="1"/>
    <col min="10220" max="10220" width="9.109375" style="11"/>
    <col min="10221" max="10221" width="9.5546875" style="11" bestFit="1" customWidth="1"/>
    <col min="10222" max="10462" width="9.109375" style="11"/>
    <col min="10463" max="10463" width="1.88671875" style="11" customWidth="1"/>
    <col min="10464" max="10464" width="7.33203125" style="11" customWidth="1"/>
    <col min="10465" max="10465" width="9.88671875" style="11" customWidth="1"/>
    <col min="10466" max="10466" width="12.6640625" style="11" customWidth="1"/>
    <col min="10467" max="10467" width="11.109375" style="11" customWidth="1"/>
    <col min="10468" max="10468" width="10.88671875" style="11" customWidth="1"/>
    <col min="10469" max="10469" width="11.5546875" style="11" customWidth="1"/>
    <col min="10470" max="10470" width="13.44140625" style="11" customWidth="1"/>
    <col min="10471" max="10471" width="11.109375" style="11" customWidth="1"/>
    <col min="10472" max="10472" width="11.33203125" style="11" bestFit="1" customWidth="1"/>
    <col min="10473" max="10473" width="11.5546875" style="11" customWidth="1"/>
    <col min="10474" max="10474" width="8.88671875" style="11" customWidth="1"/>
    <col min="10475" max="10475" width="9.88671875" style="11" bestFit="1" customWidth="1"/>
    <col min="10476" max="10476" width="9.109375" style="11"/>
    <col min="10477" max="10477" width="9.5546875" style="11" bestFit="1" customWidth="1"/>
    <col min="10478" max="10718" width="9.109375" style="11"/>
    <col min="10719" max="10719" width="1.88671875" style="11" customWidth="1"/>
    <col min="10720" max="10720" width="7.33203125" style="11" customWidth="1"/>
    <col min="10721" max="10721" width="9.88671875" style="11" customWidth="1"/>
    <col min="10722" max="10722" width="12.6640625" style="11" customWidth="1"/>
    <col min="10723" max="10723" width="11.109375" style="11" customWidth="1"/>
    <col min="10724" max="10724" width="10.88671875" style="11" customWidth="1"/>
    <col min="10725" max="10725" width="11.5546875" style="11" customWidth="1"/>
    <col min="10726" max="10726" width="13.44140625" style="11" customWidth="1"/>
    <col min="10727" max="10727" width="11.109375" style="11" customWidth="1"/>
    <col min="10728" max="10728" width="11.33203125" style="11" bestFit="1" customWidth="1"/>
    <col min="10729" max="10729" width="11.5546875" style="11" customWidth="1"/>
    <col min="10730" max="10730" width="8.88671875" style="11" customWidth="1"/>
    <col min="10731" max="10731" width="9.88671875" style="11" bestFit="1" customWidth="1"/>
    <col min="10732" max="10732" width="9.109375" style="11"/>
    <col min="10733" max="10733" width="9.5546875" style="11" bestFit="1" customWidth="1"/>
    <col min="10734" max="10974" width="9.109375" style="11"/>
    <col min="10975" max="10975" width="1.88671875" style="11" customWidth="1"/>
    <col min="10976" max="10976" width="7.33203125" style="11" customWidth="1"/>
    <col min="10977" max="10977" width="9.88671875" style="11" customWidth="1"/>
    <col min="10978" max="10978" width="12.6640625" style="11" customWidth="1"/>
    <col min="10979" max="10979" width="11.109375" style="11" customWidth="1"/>
    <col min="10980" max="10980" width="10.88671875" style="11" customWidth="1"/>
    <col min="10981" max="10981" width="11.5546875" style="11" customWidth="1"/>
    <col min="10982" max="10982" width="13.44140625" style="11" customWidth="1"/>
    <col min="10983" max="10983" width="11.109375" style="11" customWidth="1"/>
    <col min="10984" max="10984" width="11.33203125" style="11" bestFit="1" customWidth="1"/>
    <col min="10985" max="10985" width="11.5546875" style="11" customWidth="1"/>
    <col min="10986" max="10986" width="8.88671875" style="11" customWidth="1"/>
    <col min="10987" max="10987" width="9.88671875" style="11" bestFit="1" customWidth="1"/>
    <col min="10988" max="10988" width="9.109375" style="11"/>
    <col min="10989" max="10989" width="9.5546875" style="11" bestFit="1" customWidth="1"/>
    <col min="10990" max="11230" width="9.109375" style="11"/>
    <col min="11231" max="11231" width="1.88671875" style="11" customWidth="1"/>
    <col min="11232" max="11232" width="7.33203125" style="11" customWidth="1"/>
    <col min="11233" max="11233" width="9.88671875" style="11" customWidth="1"/>
    <col min="11234" max="11234" width="12.6640625" style="11" customWidth="1"/>
    <col min="11235" max="11235" width="11.109375" style="11" customWidth="1"/>
    <col min="11236" max="11236" width="10.88671875" style="11" customWidth="1"/>
    <col min="11237" max="11237" width="11.5546875" style="11" customWidth="1"/>
    <col min="11238" max="11238" width="13.44140625" style="11" customWidth="1"/>
    <col min="11239" max="11239" width="11.109375" style="11" customWidth="1"/>
    <col min="11240" max="11240" width="11.33203125" style="11" bestFit="1" customWidth="1"/>
    <col min="11241" max="11241" width="11.5546875" style="11" customWidth="1"/>
    <col min="11242" max="11242" width="8.88671875" style="11" customWidth="1"/>
    <col min="11243" max="11243" width="9.88671875" style="11" bestFit="1" customWidth="1"/>
    <col min="11244" max="11244" width="9.109375" style="11"/>
    <col min="11245" max="11245" width="9.5546875" style="11" bestFit="1" customWidth="1"/>
    <col min="11246" max="11486" width="9.109375" style="11"/>
    <col min="11487" max="11487" width="1.88671875" style="11" customWidth="1"/>
    <col min="11488" max="11488" width="7.33203125" style="11" customWidth="1"/>
    <col min="11489" max="11489" width="9.88671875" style="11" customWidth="1"/>
    <col min="11490" max="11490" width="12.6640625" style="11" customWidth="1"/>
    <col min="11491" max="11491" width="11.109375" style="11" customWidth="1"/>
    <col min="11492" max="11492" width="10.88671875" style="11" customWidth="1"/>
    <col min="11493" max="11493" width="11.5546875" style="11" customWidth="1"/>
    <col min="11494" max="11494" width="13.44140625" style="11" customWidth="1"/>
    <col min="11495" max="11495" width="11.109375" style="11" customWidth="1"/>
    <col min="11496" max="11496" width="11.33203125" style="11" bestFit="1" customWidth="1"/>
    <col min="11497" max="11497" width="11.5546875" style="11" customWidth="1"/>
    <col min="11498" max="11498" width="8.88671875" style="11" customWidth="1"/>
    <col min="11499" max="11499" width="9.88671875" style="11" bestFit="1" customWidth="1"/>
    <col min="11500" max="11500" width="9.109375" style="11"/>
    <col min="11501" max="11501" width="9.5546875" style="11" bestFit="1" customWidth="1"/>
    <col min="11502" max="11742" width="9.109375" style="11"/>
    <col min="11743" max="11743" width="1.88671875" style="11" customWidth="1"/>
    <col min="11744" max="11744" width="7.33203125" style="11" customWidth="1"/>
    <col min="11745" max="11745" width="9.88671875" style="11" customWidth="1"/>
    <col min="11746" max="11746" width="12.6640625" style="11" customWidth="1"/>
    <col min="11747" max="11747" width="11.109375" style="11" customWidth="1"/>
    <col min="11748" max="11748" width="10.88671875" style="11" customWidth="1"/>
    <col min="11749" max="11749" width="11.5546875" style="11" customWidth="1"/>
    <col min="11750" max="11750" width="13.44140625" style="11" customWidth="1"/>
    <col min="11751" max="11751" width="11.109375" style="11" customWidth="1"/>
    <col min="11752" max="11752" width="11.33203125" style="11" bestFit="1" customWidth="1"/>
    <col min="11753" max="11753" width="11.5546875" style="11" customWidth="1"/>
    <col min="11754" max="11754" width="8.88671875" style="11" customWidth="1"/>
    <col min="11755" max="11755" width="9.88671875" style="11" bestFit="1" customWidth="1"/>
    <col min="11756" max="11756" width="9.109375" style="11"/>
    <col min="11757" max="11757" width="9.5546875" style="11" bestFit="1" customWidth="1"/>
    <col min="11758" max="11998" width="9.109375" style="11"/>
    <col min="11999" max="11999" width="1.88671875" style="11" customWidth="1"/>
    <col min="12000" max="12000" width="7.33203125" style="11" customWidth="1"/>
    <col min="12001" max="12001" width="9.88671875" style="11" customWidth="1"/>
    <col min="12002" max="12002" width="12.6640625" style="11" customWidth="1"/>
    <col min="12003" max="12003" width="11.109375" style="11" customWidth="1"/>
    <col min="12004" max="12004" width="10.88671875" style="11" customWidth="1"/>
    <col min="12005" max="12005" width="11.5546875" style="11" customWidth="1"/>
    <col min="12006" max="12006" width="13.44140625" style="11" customWidth="1"/>
    <col min="12007" max="12007" width="11.109375" style="11" customWidth="1"/>
    <col min="12008" max="12008" width="11.33203125" style="11" bestFit="1" customWidth="1"/>
    <col min="12009" max="12009" width="11.5546875" style="11" customWidth="1"/>
    <col min="12010" max="12010" width="8.88671875" style="11" customWidth="1"/>
    <col min="12011" max="12011" width="9.88671875" style="11" bestFit="1" customWidth="1"/>
    <col min="12012" max="12012" width="9.109375" style="11"/>
    <col min="12013" max="12013" width="9.5546875" style="11" bestFit="1" customWidth="1"/>
    <col min="12014" max="12254" width="9.109375" style="11"/>
    <col min="12255" max="12255" width="1.88671875" style="11" customWidth="1"/>
    <col min="12256" max="12256" width="7.33203125" style="11" customWidth="1"/>
    <col min="12257" max="12257" width="9.88671875" style="11" customWidth="1"/>
    <col min="12258" max="12258" width="12.6640625" style="11" customWidth="1"/>
    <col min="12259" max="12259" width="11.109375" style="11" customWidth="1"/>
    <col min="12260" max="12260" width="10.88671875" style="11" customWidth="1"/>
    <col min="12261" max="12261" width="11.5546875" style="11" customWidth="1"/>
    <col min="12262" max="12262" width="13.44140625" style="11" customWidth="1"/>
    <col min="12263" max="12263" width="11.109375" style="11" customWidth="1"/>
    <col min="12264" max="12264" width="11.33203125" style="11" bestFit="1" customWidth="1"/>
    <col min="12265" max="12265" width="11.5546875" style="11" customWidth="1"/>
    <col min="12266" max="12266" width="8.88671875" style="11" customWidth="1"/>
    <col min="12267" max="12267" width="9.88671875" style="11" bestFit="1" customWidth="1"/>
    <col min="12268" max="12268" width="9.109375" style="11"/>
    <col min="12269" max="12269" width="9.5546875" style="11" bestFit="1" customWidth="1"/>
    <col min="12270" max="12510" width="9.109375" style="11"/>
    <col min="12511" max="12511" width="1.88671875" style="11" customWidth="1"/>
    <col min="12512" max="12512" width="7.33203125" style="11" customWidth="1"/>
    <col min="12513" max="12513" width="9.88671875" style="11" customWidth="1"/>
    <col min="12514" max="12514" width="12.6640625" style="11" customWidth="1"/>
    <col min="12515" max="12515" width="11.109375" style="11" customWidth="1"/>
    <col min="12516" max="12516" width="10.88671875" style="11" customWidth="1"/>
    <col min="12517" max="12517" width="11.5546875" style="11" customWidth="1"/>
    <col min="12518" max="12518" width="13.44140625" style="11" customWidth="1"/>
    <col min="12519" max="12519" width="11.109375" style="11" customWidth="1"/>
    <col min="12520" max="12520" width="11.33203125" style="11" bestFit="1" customWidth="1"/>
    <col min="12521" max="12521" width="11.5546875" style="11" customWidth="1"/>
    <col min="12522" max="12522" width="8.88671875" style="11" customWidth="1"/>
    <col min="12523" max="12523" width="9.88671875" style="11" bestFit="1" customWidth="1"/>
    <col min="12524" max="12524" width="9.109375" style="11"/>
    <col min="12525" max="12525" width="9.5546875" style="11" bestFit="1" customWidth="1"/>
    <col min="12526" max="12766" width="9.109375" style="11"/>
    <col min="12767" max="12767" width="1.88671875" style="11" customWidth="1"/>
    <col min="12768" max="12768" width="7.33203125" style="11" customWidth="1"/>
    <col min="12769" max="12769" width="9.88671875" style="11" customWidth="1"/>
    <col min="12770" max="12770" width="12.6640625" style="11" customWidth="1"/>
    <col min="12771" max="12771" width="11.109375" style="11" customWidth="1"/>
    <col min="12772" max="12772" width="10.88671875" style="11" customWidth="1"/>
    <col min="12773" max="12773" width="11.5546875" style="11" customWidth="1"/>
    <col min="12774" max="12774" width="13.44140625" style="11" customWidth="1"/>
    <col min="12775" max="12775" width="11.109375" style="11" customWidth="1"/>
    <col min="12776" max="12776" width="11.33203125" style="11" bestFit="1" customWidth="1"/>
    <col min="12777" max="12777" width="11.5546875" style="11" customWidth="1"/>
    <col min="12778" max="12778" width="8.88671875" style="11" customWidth="1"/>
    <col min="12779" max="12779" width="9.88671875" style="11" bestFit="1" customWidth="1"/>
    <col min="12780" max="12780" width="9.109375" style="11"/>
    <col min="12781" max="12781" width="9.5546875" style="11" bestFit="1" customWidth="1"/>
    <col min="12782" max="13022" width="9.109375" style="11"/>
    <col min="13023" max="13023" width="1.88671875" style="11" customWidth="1"/>
    <col min="13024" max="13024" width="7.33203125" style="11" customWidth="1"/>
    <col min="13025" max="13025" width="9.88671875" style="11" customWidth="1"/>
    <col min="13026" max="13026" width="12.6640625" style="11" customWidth="1"/>
    <col min="13027" max="13027" width="11.109375" style="11" customWidth="1"/>
    <col min="13028" max="13028" width="10.88671875" style="11" customWidth="1"/>
    <col min="13029" max="13029" width="11.5546875" style="11" customWidth="1"/>
    <col min="13030" max="13030" width="13.44140625" style="11" customWidth="1"/>
    <col min="13031" max="13031" width="11.109375" style="11" customWidth="1"/>
    <col min="13032" max="13032" width="11.33203125" style="11" bestFit="1" customWidth="1"/>
    <col min="13033" max="13033" width="11.5546875" style="11" customWidth="1"/>
    <col min="13034" max="13034" width="8.88671875" style="11" customWidth="1"/>
    <col min="13035" max="13035" width="9.88671875" style="11" bestFit="1" customWidth="1"/>
    <col min="13036" max="13036" width="9.109375" style="11"/>
    <col min="13037" max="13037" width="9.5546875" style="11" bestFit="1" customWidth="1"/>
    <col min="13038" max="13278" width="9.109375" style="11"/>
    <col min="13279" max="13279" width="1.88671875" style="11" customWidth="1"/>
    <col min="13280" max="13280" width="7.33203125" style="11" customWidth="1"/>
    <col min="13281" max="13281" width="9.88671875" style="11" customWidth="1"/>
    <col min="13282" max="13282" width="12.6640625" style="11" customWidth="1"/>
    <col min="13283" max="13283" width="11.109375" style="11" customWidth="1"/>
    <col min="13284" max="13284" width="10.88671875" style="11" customWidth="1"/>
    <col min="13285" max="13285" width="11.5546875" style="11" customWidth="1"/>
    <col min="13286" max="13286" width="13.44140625" style="11" customWidth="1"/>
    <col min="13287" max="13287" width="11.109375" style="11" customWidth="1"/>
    <col min="13288" max="13288" width="11.33203125" style="11" bestFit="1" customWidth="1"/>
    <col min="13289" max="13289" width="11.5546875" style="11" customWidth="1"/>
    <col min="13290" max="13290" width="8.88671875" style="11" customWidth="1"/>
    <col min="13291" max="13291" width="9.88671875" style="11" bestFit="1" customWidth="1"/>
    <col min="13292" max="13292" width="9.109375" style="11"/>
    <col min="13293" max="13293" width="9.5546875" style="11" bestFit="1" customWidth="1"/>
    <col min="13294" max="13534" width="9.109375" style="11"/>
    <col min="13535" max="13535" width="1.88671875" style="11" customWidth="1"/>
    <col min="13536" max="13536" width="7.33203125" style="11" customWidth="1"/>
    <col min="13537" max="13537" width="9.88671875" style="11" customWidth="1"/>
    <col min="13538" max="13538" width="12.6640625" style="11" customWidth="1"/>
    <col min="13539" max="13539" width="11.109375" style="11" customWidth="1"/>
    <col min="13540" max="13540" width="10.88671875" style="11" customWidth="1"/>
    <col min="13541" max="13541" width="11.5546875" style="11" customWidth="1"/>
    <col min="13542" max="13542" width="13.44140625" style="11" customWidth="1"/>
    <col min="13543" max="13543" width="11.109375" style="11" customWidth="1"/>
    <col min="13544" max="13544" width="11.33203125" style="11" bestFit="1" customWidth="1"/>
    <col min="13545" max="13545" width="11.5546875" style="11" customWidth="1"/>
    <col min="13546" max="13546" width="8.88671875" style="11" customWidth="1"/>
    <col min="13547" max="13547" width="9.88671875" style="11" bestFit="1" customWidth="1"/>
    <col min="13548" max="13548" width="9.109375" style="11"/>
    <col min="13549" max="13549" width="9.5546875" style="11" bestFit="1" customWidth="1"/>
    <col min="13550" max="13790" width="9.109375" style="11"/>
    <col min="13791" max="13791" width="1.88671875" style="11" customWidth="1"/>
    <col min="13792" max="13792" width="7.33203125" style="11" customWidth="1"/>
    <col min="13793" max="13793" width="9.88671875" style="11" customWidth="1"/>
    <col min="13794" max="13794" width="12.6640625" style="11" customWidth="1"/>
    <col min="13795" max="13795" width="11.109375" style="11" customWidth="1"/>
    <col min="13796" max="13796" width="10.88671875" style="11" customWidth="1"/>
    <col min="13797" max="13797" width="11.5546875" style="11" customWidth="1"/>
    <col min="13798" max="13798" width="13.44140625" style="11" customWidth="1"/>
    <col min="13799" max="13799" width="11.109375" style="11" customWidth="1"/>
    <col min="13800" max="13800" width="11.33203125" style="11" bestFit="1" customWidth="1"/>
    <col min="13801" max="13801" width="11.5546875" style="11" customWidth="1"/>
    <col min="13802" max="13802" width="8.88671875" style="11" customWidth="1"/>
    <col min="13803" max="13803" width="9.88671875" style="11" bestFit="1" customWidth="1"/>
    <col min="13804" max="13804" width="9.109375" style="11"/>
    <col min="13805" max="13805" width="9.5546875" style="11" bestFit="1" customWidth="1"/>
    <col min="13806" max="14046" width="9.109375" style="11"/>
    <col min="14047" max="14047" width="1.88671875" style="11" customWidth="1"/>
    <col min="14048" max="14048" width="7.33203125" style="11" customWidth="1"/>
    <col min="14049" max="14049" width="9.88671875" style="11" customWidth="1"/>
    <col min="14050" max="14050" width="12.6640625" style="11" customWidth="1"/>
    <col min="14051" max="14051" width="11.109375" style="11" customWidth="1"/>
    <col min="14052" max="14052" width="10.88671875" style="11" customWidth="1"/>
    <col min="14053" max="14053" width="11.5546875" style="11" customWidth="1"/>
    <col min="14054" max="14054" width="13.44140625" style="11" customWidth="1"/>
    <col min="14055" max="14055" width="11.109375" style="11" customWidth="1"/>
    <col min="14056" max="14056" width="11.33203125" style="11" bestFit="1" customWidth="1"/>
    <col min="14057" max="14057" width="11.5546875" style="11" customWidth="1"/>
    <col min="14058" max="14058" width="8.88671875" style="11" customWidth="1"/>
    <col min="14059" max="14059" width="9.88671875" style="11" bestFit="1" customWidth="1"/>
    <col min="14060" max="14060" width="9.109375" style="11"/>
    <col min="14061" max="14061" width="9.5546875" style="11" bestFit="1" customWidth="1"/>
    <col min="14062" max="14302" width="9.109375" style="11"/>
    <col min="14303" max="14303" width="1.88671875" style="11" customWidth="1"/>
    <col min="14304" max="14304" width="7.33203125" style="11" customWidth="1"/>
    <col min="14305" max="14305" width="9.88671875" style="11" customWidth="1"/>
    <col min="14306" max="14306" width="12.6640625" style="11" customWidth="1"/>
    <col min="14307" max="14307" width="11.109375" style="11" customWidth="1"/>
    <col min="14308" max="14308" width="10.88671875" style="11" customWidth="1"/>
    <col min="14309" max="14309" width="11.5546875" style="11" customWidth="1"/>
    <col min="14310" max="14310" width="13.44140625" style="11" customWidth="1"/>
    <col min="14311" max="14311" width="11.109375" style="11" customWidth="1"/>
    <col min="14312" max="14312" width="11.33203125" style="11" bestFit="1" customWidth="1"/>
    <col min="14313" max="14313" width="11.5546875" style="11" customWidth="1"/>
    <col min="14314" max="14314" width="8.88671875" style="11" customWidth="1"/>
    <col min="14315" max="14315" width="9.88671875" style="11" bestFit="1" customWidth="1"/>
    <col min="14316" max="14316" width="9.109375" style="11"/>
    <col min="14317" max="14317" width="9.5546875" style="11" bestFit="1" customWidth="1"/>
    <col min="14318" max="14558" width="9.109375" style="11"/>
    <col min="14559" max="14559" width="1.88671875" style="11" customWidth="1"/>
    <col min="14560" max="14560" width="7.33203125" style="11" customWidth="1"/>
    <col min="14561" max="14561" width="9.88671875" style="11" customWidth="1"/>
    <col min="14562" max="14562" width="12.6640625" style="11" customWidth="1"/>
    <col min="14563" max="14563" width="11.109375" style="11" customWidth="1"/>
    <col min="14564" max="14564" width="10.88671875" style="11" customWidth="1"/>
    <col min="14565" max="14565" width="11.5546875" style="11" customWidth="1"/>
    <col min="14566" max="14566" width="13.44140625" style="11" customWidth="1"/>
    <col min="14567" max="14567" width="11.109375" style="11" customWidth="1"/>
    <col min="14568" max="14568" width="11.33203125" style="11" bestFit="1" customWidth="1"/>
    <col min="14569" max="14569" width="11.5546875" style="11" customWidth="1"/>
    <col min="14570" max="14570" width="8.88671875" style="11" customWidth="1"/>
    <col min="14571" max="14571" width="9.88671875" style="11" bestFit="1" customWidth="1"/>
    <col min="14572" max="14572" width="9.109375" style="11"/>
    <col min="14573" max="14573" width="9.5546875" style="11" bestFit="1" customWidth="1"/>
    <col min="14574" max="14814" width="9.109375" style="11"/>
    <col min="14815" max="14815" width="1.88671875" style="11" customWidth="1"/>
    <col min="14816" max="14816" width="7.33203125" style="11" customWidth="1"/>
    <col min="14817" max="14817" width="9.88671875" style="11" customWidth="1"/>
    <col min="14818" max="14818" width="12.6640625" style="11" customWidth="1"/>
    <col min="14819" max="14819" width="11.109375" style="11" customWidth="1"/>
    <col min="14820" max="14820" width="10.88671875" style="11" customWidth="1"/>
    <col min="14821" max="14821" width="11.5546875" style="11" customWidth="1"/>
    <col min="14822" max="14822" width="13.44140625" style="11" customWidth="1"/>
    <col min="14823" max="14823" width="11.109375" style="11" customWidth="1"/>
    <col min="14824" max="14824" width="11.33203125" style="11" bestFit="1" customWidth="1"/>
    <col min="14825" max="14825" width="11.5546875" style="11" customWidth="1"/>
    <col min="14826" max="14826" width="8.88671875" style="11" customWidth="1"/>
    <col min="14827" max="14827" width="9.88671875" style="11" bestFit="1" customWidth="1"/>
    <col min="14828" max="14828" width="9.109375" style="11"/>
    <col min="14829" max="14829" width="9.5546875" style="11" bestFit="1" customWidth="1"/>
    <col min="14830" max="15070" width="9.109375" style="11"/>
    <col min="15071" max="15071" width="1.88671875" style="11" customWidth="1"/>
    <col min="15072" max="15072" width="7.33203125" style="11" customWidth="1"/>
    <col min="15073" max="15073" width="9.88671875" style="11" customWidth="1"/>
    <col min="15074" max="15074" width="12.6640625" style="11" customWidth="1"/>
    <col min="15075" max="15075" width="11.109375" style="11" customWidth="1"/>
    <col min="15076" max="15076" width="10.88671875" style="11" customWidth="1"/>
    <col min="15077" max="15077" width="11.5546875" style="11" customWidth="1"/>
    <col min="15078" max="15078" width="13.44140625" style="11" customWidth="1"/>
    <col min="15079" max="15079" width="11.109375" style="11" customWidth="1"/>
    <col min="15080" max="15080" width="11.33203125" style="11" bestFit="1" customWidth="1"/>
    <col min="15081" max="15081" width="11.5546875" style="11" customWidth="1"/>
    <col min="15082" max="15082" width="8.88671875" style="11" customWidth="1"/>
    <col min="15083" max="15083" width="9.88671875" style="11" bestFit="1" customWidth="1"/>
    <col min="15084" max="15084" width="9.109375" style="11"/>
    <col min="15085" max="15085" width="9.5546875" style="11" bestFit="1" customWidth="1"/>
    <col min="15086" max="15326" width="9.109375" style="11"/>
    <col min="15327" max="15327" width="1.88671875" style="11" customWidth="1"/>
    <col min="15328" max="15328" width="7.33203125" style="11" customWidth="1"/>
    <col min="15329" max="15329" width="9.88671875" style="11" customWidth="1"/>
    <col min="15330" max="15330" width="12.6640625" style="11" customWidth="1"/>
    <col min="15331" max="15331" width="11.109375" style="11" customWidth="1"/>
    <col min="15332" max="15332" width="10.88671875" style="11" customWidth="1"/>
    <col min="15333" max="15333" width="11.5546875" style="11" customWidth="1"/>
    <col min="15334" max="15334" width="13.44140625" style="11" customWidth="1"/>
    <col min="15335" max="15335" width="11.109375" style="11" customWidth="1"/>
    <col min="15336" max="15336" width="11.33203125" style="11" bestFit="1" customWidth="1"/>
    <col min="15337" max="15337" width="11.5546875" style="11" customWidth="1"/>
    <col min="15338" max="15338" width="8.88671875" style="11" customWidth="1"/>
    <col min="15339" max="15339" width="9.88671875" style="11" bestFit="1" customWidth="1"/>
    <col min="15340" max="15340" width="9.109375" style="11"/>
    <col min="15341" max="15341" width="9.5546875" style="11" bestFit="1" customWidth="1"/>
    <col min="15342" max="15582" width="9.109375" style="11"/>
    <col min="15583" max="15583" width="1.88671875" style="11" customWidth="1"/>
    <col min="15584" max="15584" width="7.33203125" style="11" customWidth="1"/>
    <col min="15585" max="15585" width="9.88671875" style="11" customWidth="1"/>
    <col min="15586" max="15586" width="12.6640625" style="11" customWidth="1"/>
    <col min="15587" max="15587" width="11.109375" style="11" customWidth="1"/>
    <col min="15588" max="15588" width="10.88671875" style="11" customWidth="1"/>
    <col min="15589" max="15589" width="11.5546875" style="11" customWidth="1"/>
    <col min="15590" max="15590" width="13.44140625" style="11" customWidth="1"/>
    <col min="15591" max="15591" width="11.109375" style="11" customWidth="1"/>
    <col min="15592" max="15592" width="11.33203125" style="11" bestFit="1" customWidth="1"/>
    <col min="15593" max="15593" width="11.5546875" style="11" customWidth="1"/>
    <col min="15594" max="15594" width="8.88671875" style="11" customWidth="1"/>
    <col min="15595" max="15595" width="9.88671875" style="11" bestFit="1" customWidth="1"/>
    <col min="15596" max="15596" width="9.109375" style="11"/>
    <col min="15597" max="15597" width="9.5546875" style="11" bestFit="1" customWidth="1"/>
    <col min="15598" max="15838" width="9.109375" style="11"/>
    <col min="15839" max="15839" width="1.88671875" style="11" customWidth="1"/>
    <col min="15840" max="15840" width="7.33203125" style="11" customWidth="1"/>
    <col min="15841" max="15841" width="9.88671875" style="11" customWidth="1"/>
    <col min="15842" max="15842" width="12.6640625" style="11" customWidth="1"/>
    <col min="15843" max="15843" width="11.109375" style="11" customWidth="1"/>
    <col min="15844" max="15844" width="10.88671875" style="11" customWidth="1"/>
    <col min="15845" max="15845" width="11.5546875" style="11" customWidth="1"/>
    <col min="15846" max="15846" width="13.44140625" style="11" customWidth="1"/>
    <col min="15847" max="15847" width="11.109375" style="11" customWidth="1"/>
    <col min="15848" max="15848" width="11.33203125" style="11" bestFit="1" customWidth="1"/>
    <col min="15849" max="15849" width="11.5546875" style="11" customWidth="1"/>
    <col min="15850" max="15850" width="8.88671875" style="11" customWidth="1"/>
    <col min="15851" max="15851" width="9.88671875" style="11" bestFit="1" customWidth="1"/>
    <col min="15852" max="15852" width="9.109375" style="11"/>
    <col min="15853" max="15853" width="9.5546875" style="11" bestFit="1" customWidth="1"/>
    <col min="15854" max="16094" width="9.109375" style="11"/>
    <col min="16095" max="16095" width="1.88671875" style="11" customWidth="1"/>
    <col min="16096" max="16096" width="7.33203125" style="11" customWidth="1"/>
    <col min="16097" max="16097" width="9.88671875" style="11" customWidth="1"/>
    <col min="16098" max="16098" width="12.6640625" style="11" customWidth="1"/>
    <col min="16099" max="16099" width="11.109375" style="11" customWidth="1"/>
    <col min="16100" max="16100" width="10.88671875" style="11" customWidth="1"/>
    <col min="16101" max="16101" width="11.5546875" style="11" customWidth="1"/>
    <col min="16102" max="16102" width="13.44140625" style="11" customWidth="1"/>
    <col min="16103" max="16103" width="11.109375" style="11" customWidth="1"/>
    <col min="16104" max="16104" width="11.33203125" style="11" bestFit="1" customWidth="1"/>
    <col min="16105" max="16105" width="11.5546875" style="11" customWidth="1"/>
    <col min="16106" max="16106" width="8.88671875" style="11" customWidth="1"/>
    <col min="16107" max="16107" width="9.88671875" style="11" bestFit="1" customWidth="1"/>
    <col min="16108" max="16108" width="9.109375" style="11"/>
    <col min="16109" max="16109" width="9.5546875" style="11" bestFit="1" customWidth="1"/>
    <col min="16110" max="16384" width="9.109375" style="11"/>
  </cols>
  <sheetData>
    <row r="1" spans="1:5" ht="15" customHeight="1" x14ac:dyDescent="0.3">
      <c r="A1" s="288" t="s">
        <v>21</v>
      </c>
      <c r="B1" s="288"/>
      <c r="C1" s="288"/>
      <c r="D1" s="288"/>
    </row>
    <row r="2" spans="1:5" ht="15" customHeight="1" x14ac:dyDescent="0.3">
      <c r="A2" s="294" t="s">
        <v>22</v>
      </c>
      <c r="B2" s="294"/>
      <c r="C2" s="294"/>
      <c r="D2" s="294"/>
    </row>
    <row r="3" spans="1:5" ht="15" customHeight="1" x14ac:dyDescent="0.3">
      <c r="A3" s="294" t="s">
        <v>23</v>
      </c>
      <c r="B3" s="294"/>
      <c r="C3" s="294"/>
      <c r="D3" s="294"/>
    </row>
    <row r="4" spans="1:5" ht="15" customHeight="1" thickBot="1" x14ac:dyDescent="0.35">
      <c r="A4" s="295"/>
      <c r="B4" s="295"/>
      <c r="C4" s="295"/>
      <c r="D4" s="295"/>
    </row>
    <row r="5" spans="1:5" ht="15" customHeight="1" thickBot="1" x14ac:dyDescent="0.35">
      <c r="A5" s="296" t="s">
        <v>24</v>
      </c>
      <c r="B5" s="297"/>
      <c r="C5" s="297"/>
      <c r="D5" s="298"/>
    </row>
    <row r="6" spans="1:5" ht="15" customHeight="1" thickBot="1" x14ac:dyDescent="0.35">
      <c r="A6" s="276"/>
      <c r="B6" s="277"/>
      <c r="C6" s="286"/>
      <c r="D6" s="287"/>
    </row>
    <row r="7" spans="1:5" ht="15" customHeight="1" x14ac:dyDescent="0.3">
      <c r="A7" s="17" t="s">
        <v>26</v>
      </c>
      <c r="B7" s="18" t="s">
        <v>27</v>
      </c>
      <c r="C7" s="270"/>
      <c r="D7" s="271"/>
    </row>
    <row r="8" spans="1:5" ht="15" customHeight="1" x14ac:dyDescent="0.3">
      <c r="A8" s="19" t="s">
        <v>28</v>
      </c>
      <c r="B8" s="20" t="s">
        <v>29</v>
      </c>
      <c r="C8" s="272"/>
      <c r="D8" s="273"/>
    </row>
    <row r="9" spans="1:5" ht="15" customHeight="1" x14ac:dyDescent="0.3">
      <c r="A9" s="19" t="s">
        <v>30</v>
      </c>
      <c r="B9" s="20" t="s">
        <v>31</v>
      </c>
      <c r="C9" s="272"/>
      <c r="D9" s="273"/>
    </row>
    <row r="10" spans="1:5" ht="15" customHeight="1" thickBot="1" x14ac:dyDescent="0.35">
      <c r="A10" s="21" t="s">
        <v>32</v>
      </c>
      <c r="B10" s="22" t="s">
        <v>33</v>
      </c>
      <c r="C10" s="274"/>
      <c r="D10" s="275"/>
    </row>
    <row r="11" spans="1:5" ht="15" customHeight="1" thickBot="1" x14ac:dyDescent="0.35">
      <c r="A11" s="23"/>
      <c r="B11" s="24"/>
      <c r="D11" s="25"/>
    </row>
    <row r="12" spans="1:5" ht="15" customHeight="1" thickBot="1" x14ac:dyDescent="0.35">
      <c r="A12" s="276" t="s">
        <v>34</v>
      </c>
      <c r="B12" s="277"/>
      <c r="C12" s="277"/>
      <c r="D12" s="278"/>
    </row>
    <row r="13" spans="1:5" ht="15" customHeight="1" x14ac:dyDescent="0.3">
      <c r="A13" s="17" t="s">
        <v>35</v>
      </c>
      <c r="B13" s="18" t="s">
        <v>36</v>
      </c>
      <c r="C13" s="279"/>
      <c r="D13" s="280"/>
    </row>
    <row r="14" spans="1:5" ht="15" customHeight="1" x14ac:dyDescent="0.3">
      <c r="A14" s="19" t="s">
        <v>37</v>
      </c>
      <c r="B14" s="281" t="s">
        <v>38</v>
      </c>
      <c r="C14" s="281"/>
      <c r="D14" s="26" t="s">
        <v>39</v>
      </c>
    </row>
    <row r="15" spans="1:5" ht="15" customHeight="1" x14ac:dyDescent="0.3">
      <c r="A15" s="19" t="s">
        <v>40</v>
      </c>
      <c r="B15" s="20" t="s">
        <v>41</v>
      </c>
      <c r="C15" s="94" t="s">
        <v>42</v>
      </c>
      <c r="D15" s="26" t="s">
        <v>43</v>
      </c>
      <c r="E15" s="97"/>
    </row>
    <row r="16" spans="1:5" ht="15" customHeight="1" x14ac:dyDescent="0.3">
      <c r="A16" s="19" t="s">
        <v>44</v>
      </c>
      <c r="B16" s="281" t="s">
        <v>45</v>
      </c>
      <c r="C16" s="281"/>
      <c r="D16" s="95" t="s">
        <v>46</v>
      </c>
    </row>
    <row r="17" spans="1:5" ht="15" customHeight="1" x14ac:dyDescent="0.3">
      <c r="A17" s="19" t="s">
        <v>47</v>
      </c>
      <c r="B17" s="281" t="s">
        <v>48</v>
      </c>
      <c r="C17" s="281"/>
      <c r="D17" s="26" t="s">
        <v>49</v>
      </c>
    </row>
    <row r="18" spans="1:5" ht="15" customHeight="1" thickBot="1" x14ac:dyDescent="0.35">
      <c r="A18" s="21" t="s">
        <v>50</v>
      </c>
      <c r="B18" s="27" t="s">
        <v>51</v>
      </c>
      <c r="C18" s="28" t="s">
        <v>52</v>
      </c>
      <c r="D18" s="93"/>
    </row>
    <row r="19" spans="1:5" ht="15" customHeight="1" thickBot="1" x14ac:dyDescent="0.35">
      <c r="D19" s="29"/>
    </row>
    <row r="20" spans="1:5" ht="15" customHeight="1" thickBot="1" x14ac:dyDescent="0.35">
      <c r="A20" s="282" t="s">
        <v>53</v>
      </c>
      <c r="B20" s="283"/>
      <c r="C20" s="283"/>
      <c r="D20" s="284"/>
      <c r="E20" s="100"/>
    </row>
    <row r="21" spans="1:5" x14ac:dyDescent="0.3">
      <c r="A21" s="17" t="s">
        <v>54</v>
      </c>
      <c r="B21" s="285" t="s">
        <v>55</v>
      </c>
      <c r="C21" s="285"/>
      <c r="D21" s="30" t="s">
        <v>14</v>
      </c>
      <c r="E21" s="85"/>
    </row>
    <row r="22" spans="1:5" ht="15" customHeight="1" x14ac:dyDescent="0.3">
      <c r="A22" s="19" t="s">
        <v>56</v>
      </c>
      <c r="B22" s="260" t="s">
        <v>57</v>
      </c>
      <c r="C22" s="260"/>
      <c r="D22" s="92"/>
      <c r="E22" s="85"/>
    </row>
    <row r="23" spans="1:5" ht="15" customHeight="1" x14ac:dyDescent="0.3">
      <c r="A23" s="19" t="s">
        <v>58</v>
      </c>
      <c r="B23" s="260" t="s">
        <v>59</v>
      </c>
      <c r="C23" s="260"/>
      <c r="D23" s="88"/>
      <c r="E23" s="89"/>
    </row>
    <row r="24" spans="1:5" ht="15" customHeight="1" x14ac:dyDescent="0.3">
      <c r="A24" s="19" t="s">
        <v>60</v>
      </c>
      <c r="B24" s="260" t="s">
        <v>61</v>
      </c>
      <c r="C24" s="260"/>
      <c r="D24" s="32"/>
      <c r="E24" s="89"/>
    </row>
    <row r="25" spans="1:5" ht="15" customHeight="1" x14ac:dyDescent="0.3">
      <c r="A25" s="19" t="s">
        <v>62</v>
      </c>
      <c r="B25" s="260" t="s">
        <v>63</v>
      </c>
      <c r="C25" s="260"/>
      <c r="D25" s="33"/>
      <c r="E25" s="85"/>
    </row>
    <row r="26" spans="1:5" ht="15" customHeight="1" x14ac:dyDescent="0.3">
      <c r="A26" s="19" t="s">
        <v>64</v>
      </c>
      <c r="B26" s="260" t="s">
        <v>65</v>
      </c>
      <c r="C26" s="260"/>
      <c r="D26" s="34"/>
      <c r="E26" s="85"/>
    </row>
    <row r="27" spans="1:5" ht="15" customHeight="1" x14ac:dyDescent="0.3">
      <c r="A27" s="19" t="s">
        <v>66</v>
      </c>
      <c r="B27" s="260" t="s">
        <v>67</v>
      </c>
      <c r="C27" s="261"/>
      <c r="D27" s="34" t="s">
        <v>353</v>
      </c>
      <c r="E27" s="89"/>
    </row>
    <row r="28" spans="1:5" ht="15" customHeight="1" thickBot="1" x14ac:dyDescent="0.35">
      <c r="A28" s="21" t="s">
        <v>68</v>
      </c>
      <c r="B28" s="264" t="s">
        <v>69</v>
      </c>
      <c r="C28" s="265"/>
      <c r="D28" s="87">
        <v>1</v>
      </c>
      <c r="E28" s="97"/>
    </row>
    <row r="29" spans="1:5" ht="15" customHeight="1" thickBot="1" x14ac:dyDescent="0.35">
      <c r="A29" s="35"/>
      <c r="B29" s="36"/>
      <c r="C29" s="36"/>
      <c r="D29" s="37"/>
    </row>
    <row r="30" spans="1:5" ht="15" customHeight="1" x14ac:dyDescent="0.3">
      <c r="A30" s="238" t="s">
        <v>70</v>
      </c>
      <c r="B30" s="239"/>
      <c r="C30" s="239"/>
      <c r="D30" s="240"/>
    </row>
    <row r="31" spans="1:5" ht="15" customHeight="1" x14ac:dyDescent="0.3">
      <c r="A31" s="249" t="s">
        <v>71</v>
      </c>
      <c r="B31" s="250"/>
      <c r="C31" s="266"/>
      <c r="D31" s="78" t="s">
        <v>72</v>
      </c>
    </row>
    <row r="32" spans="1:5" ht="15" customHeight="1" x14ac:dyDescent="0.3">
      <c r="A32" s="19" t="s">
        <v>73</v>
      </c>
      <c r="B32" s="267" t="s">
        <v>74</v>
      </c>
      <c r="C32" s="267"/>
      <c r="D32" s="38">
        <f>D23</f>
        <v>0</v>
      </c>
      <c r="E32" s="98"/>
    </row>
    <row r="33" spans="1:5" ht="15" customHeight="1" thickBot="1" x14ac:dyDescent="0.35">
      <c r="A33" s="268" t="s">
        <v>75</v>
      </c>
      <c r="B33" s="269"/>
      <c r="C33" s="269"/>
      <c r="D33" s="39">
        <f>SUM(D32:D32)</f>
        <v>0</v>
      </c>
    </row>
    <row r="34" spans="1:5" ht="15" customHeight="1" thickBot="1" x14ac:dyDescent="0.35">
      <c r="A34" s="11"/>
      <c r="C34" s="11"/>
      <c r="D34" s="11"/>
    </row>
    <row r="35" spans="1:5" ht="15" customHeight="1" x14ac:dyDescent="0.3">
      <c r="A35" s="238" t="s">
        <v>76</v>
      </c>
      <c r="B35" s="239"/>
      <c r="C35" s="239"/>
      <c r="D35" s="240"/>
    </row>
    <row r="36" spans="1:5" ht="15" customHeight="1" x14ac:dyDescent="0.3">
      <c r="A36" s="241" t="s">
        <v>77</v>
      </c>
      <c r="B36" s="242"/>
      <c r="C36" s="79" t="s">
        <v>78</v>
      </c>
      <c r="D36" s="80" t="s">
        <v>79</v>
      </c>
    </row>
    <row r="37" spans="1:5" ht="15" customHeight="1" x14ac:dyDescent="0.3">
      <c r="A37" s="19" t="s">
        <v>73</v>
      </c>
      <c r="B37" s="40" t="s">
        <v>80</v>
      </c>
      <c r="C37" s="41"/>
      <c r="D37" s="31">
        <f>(D33)*($C$37)</f>
        <v>0</v>
      </c>
      <c r="E37" s="85"/>
    </row>
    <row r="38" spans="1:5" x14ac:dyDescent="0.3">
      <c r="A38" s="19" t="s">
        <v>81</v>
      </c>
      <c r="B38" s="40" t="s">
        <v>82</v>
      </c>
      <c r="C38" s="41"/>
      <c r="D38" s="31">
        <f>(D33)*($C$38)</f>
        <v>0</v>
      </c>
      <c r="E38" s="86"/>
    </row>
    <row r="39" spans="1:5" ht="15" customHeight="1" x14ac:dyDescent="0.3">
      <c r="A39" s="258" t="s">
        <v>83</v>
      </c>
      <c r="B39" s="259"/>
      <c r="C39" s="42">
        <f>SUM(C37:C38)</f>
        <v>0</v>
      </c>
      <c r="D39" s="43">
        <f>SUM(D37:D38)</f>
        <v>0</v>
      </c>
    </row>
    <row r="40" spans="1:5" ht="15" customHeight="1" x14ac:dyDescent="0.3">
      <c r="A40" s="241" t="s">
        <v>84</v>
      </c>
      <c r="B40" s="242"/>
      <c r="C40" s="79" t="s">
        <v>78</v>
      </c>
      <c r="D40" s="78" t="s">
        <v>79</v>
      </c>
    </row>
    <row r="41" spans="1:5" ht="15" customHeight="1" x14ac:dyDescent="0.3">
      <c r="A41" s="19" t="s">
        <v>73</v>
      </c>
      <c r="B41" s="44" t="s">
        <v>85</v>
      </c>
      <c r="C41" s="41"/>
      <c r="D41" s="31">
        <f t="shared" ref="D41:D48" si="0">($D$33+$D$39)*(C41)</f>
        <v>0</v>
      </c>
    </row>
    <row r="42" spans="1:5" ht="15" customHeight="1" x14ac:dyDescent="0.3">
      <c r="A42" s="19" t="s">
        <v>81</v>
      </c>
      <c r="B42" s="44" t="s">
        <v>86</v>
      </c>
      <c r="C42" s="41"/>
      <c r="D42" s="31">
        <f t="shared" si="0"/>
        <v>0</v>
      </c>
    </row>
    <row r="43" spans="1:5" x14ac:dyDescent="0.3">
      <c r="A43" s="19" t="s">
        <v>87</v>
      </c>
      <c r="B43" s="44" t="s">
        <v>88</v>
      </c>
      <c r="C43" s="41"/>
      <c r="D43" s="31">
        <f t="shared" si="0"/>
        <v>0</v>
      </c>
      <c r="E43" s="85"/>
    </row>
    <row r="44" spans="1:5" ht="15" customHeight="1" x14ac:dyDescent="0.3">
      <c r="A44" s="19" t="s">
        <v>89</v>
      </c>
      <c r="B44" s="44" t="s">
        <v>90</v>
      </c>
      <c r="C44" s="41"/>
      <c r="D44" s="31">
        <f t="shared" si="0"/>
        <v>0</v>
      </c>
    </row>
    <row r="45" spans="1:5" ht="15" customHeight="1" x14ac:dyDescent="0.3">
      <c r="A45" s="19" t="s">
        <v>91</v>
      </c>
      <c r="B45" s="44" t="s">
        <v>92</v>
      </c>
      <c r="C45" s="41"/>
      <c r="D45" s="31">
        <f t="shared" si="0"/>
        <v>0</v>
      </c>
    </row>
    <row r="46" spans="1:5" ht="15" customHeight="1" x14ac:dyDescent="0.3">
      <c r="A46" s="19" t="s">
        <v>93</v>
      </c>
      <c r="B46" s="45" t="s">
        <v>94</v>
      </c>
      <c r="C46" s="41"/>
      <c r="D46" s="31">
        <f t="shared" si="0"/>
        <v>0</v>
      </c>
    </row>
    <row r="47" spans="1:5" ht="15" customHeight="1" x14ac:dyDescent="0.3">
      <c r="A47" s="19" t="s">
        <v>95</v>
      </c>
      <c r="B47" s="44" t="s">
        <v>96</v>
      </c>
      <c r="C47" s="41"/>
      <c r="D47" s="31">
        <f t="shared" si="0"/>
        <v>0</v>
      </c>
    </row>
    <row r="48" spans="1:5" ht="15" customHeight="1" x14ac:dyDescent="0.3">
      <c r="A48" s="19" t="s">
        <v>97</v>
      </c>
      <c r="B48" s="44" t="s">
        <v>98</v>
      </c>
      <c r="C48" s="41"/>
      <c r="D48" s="31">
        <f t="shared" si="0"/>
        <v>0</v>
      </c>
      <c r="E48" s="99"/>
    </row>
    <row r="49" spans="1:5" ht="15" customHeight="1" x14ac:dyDescent="0.3">
      <c r="A49" s="258" t="s">
        <v>99</v>
      </c>
      <c r="B49" s="259"/>
      <c r="C49" s="42">
        <f>SUM(C41:C48)</f>
        <v>0</v>
      </c>
      <c r="D49" s="43">
        <f>SUM(D41:D48)</f>
        <v>0</v>
      </c>
    </row>
    <row r="50" spans="1:5" ht="15" customHeight="1" x14ac:dyDescent="0.3">
      <c r="A50" s="241" t="s">
        <v>100</v>
      </c>
      <c r="B50" s="242"/>
      <c r="C50" s="77" t="s">
        <v>101</v>
      </c>
      <c r="D50" s="78" t="s">
        <v>79</v>
      </c>
    </row>
    <row r="51" spans="1:5" ht="15" customHeight="1" x14ac:dyDescent="0.3">
      <c r="A51" s="19" t="s">
        <v>73</v>
      </c>
      <c r="B51" s="46" t="s">
        <v>102</v>
      </c>
      <c r="C51" s="47"/>
      <c r="D51" s="48"/>
      <c r="E51" s="89"/>
    </row>
    <row r="52" spans="1:5" ht="15" customHeight="1" x14ac:dyDescent="0.3">
      <c r="A52" s="19" t="s">
        <v>81</v>
      </c>
      <c r="B52" s="46" t="s">
        <v>103</v>
      </c>
      <c r="C52" s="49"/>
      <c r="D52" s="31"/>
      <c r="E52" s="89"/>
    </row>
    <row r="53" spans="1:5" ht="15" customHeight="1" x14ac:dyDescent="0.3">
      <c r="A53" s="251" t="s">
        <v>104</v>
      </c>
      <c r="B53" s="252"/>
      <c r="C53" s="50"/>
      <c r="D53" s="43">
        <f>SUM(D51:D52)</f>
        <v>0</v>
      </c>
    </row>
    <row r="54" spans="1:5" ht="15" customHeight="1" x14ac:dyDescent="0.3">
      <c r="A54" s="249" t="s">
        <v>105</v>
      </c>
      <c r="B54" s="250"/>
      <c r="C54" s="79" t="s">
        <v>106</v>
      </c>
      <c r="D54" s="78" t="s">
        <v>79</v>
      </c>
    </row>
    <row r="55" spans="1:5" ht="15" customHeight="1" x14ac:dyDescent="0.3">
      <c r="A55" s="19" t="s">
        <v>73</v>
      </c>
      <c r="B55" s="40" t="s">
        <v>107</v>
      </c>
      <c r="C55" s="103"/>
      <c r="D55" s="51">
        <f>(D33/220)*150%*0.5*C55</f>
        <v>0</v>
      </c>
      <c r="E55" s="97"/>
    </row>
    <row r="56" spans="1:5" ht="15" customHeight="1" thickBot="1" x14ac:dyDescent="0.35">
      <c r="A56" s="236" t="s">
        <v>108</v>
      </c>
      <c r="B56" s="237"/>
      <c r="C56" s="52"/>
      <c r="D56" s="53">
        <f>SUM(D55)</f>
        <v>0</v>
      </c>
    </row>
    <row r="57" spans="1:5" ht="15" customHeight="1" x14ac:dyDescent="0.3">
      <c r="A57" s="241" t="s">
        <v>354</v>
      </c>
      <c r="B57" s="242"/>
      <c r="C57" s="242"/>
      <c r="D57" s="262"/>
    </row>
    <row r="58" spans="1:5" ht="15" customHeight="1" x14ac:dyDescent="0.25">
      <c r="A58" s="83" t="s">
        <v>110</v>
      </c>
      <c r="B58" s="263" t="s">
        <v>111</v>
      </c>
      <c r="C58" s="263"/>
      <c r="D58" s="38">
        <f>(D39)</f>
        <v>0</v>
      </c>
    </row>
    <row r="59" spans="1:5" ht="15" customHeight="1" x14ac:dyDescent="0.25">
      <c r="A59" s="83" t="s">
        <v>112</v>
      </c>
      <c r="B59" s="263" t="s">
        <v>113</v>
      </c>
      <c r="C59" s="263"/>
      <c r="D59" s="38">
        <f>(D49)</f>
        <v>0</v>
      </c>
    </row>
    <row r="60" spans="1:5" ht="15" customHeight="1" x14ac:dyDescent="0.25">
      <c r="A60" s="83" t="s">
        <v>114</v>
      </c>
      <c r="B60" s="263" t="s">
        <v>115</v>
      </c>
      <c r="C60" s="263"/>
      <c r="D60" s="38">
        <f>(D53)</f>
        <v>0</v>
      </c>
    </row>
    <row r="61" spans="1:5" ht="15" customHeight="1" x14ac:dyDescent="0.25">
      <c r="A61" s="83" t="s">
        <v>116</v>
      </c>
      <c r="B61" s="247" t="s">
        <v>117</v>
      </c>
      <c r="C61" s="248"/>
      <c r="D61" s="38">
        <f>D56</f>
        <v>0</v>
      </c>
    </row>
    <row r="62" spans="1:5" ht="15" customHeight="1" thickBot="1" x14ac:dyDescent="0.35">
      <c r="A62" s="236" t="s">
        <v>118</v>
      </c>
      <c r="B62" s="237"/>
      <c r="C62" s="237"/>
      <c r="D62" s="39">
        <f>SUM(D58:D61)</f>
        <v>0</v>
      </c>
    </row>
    <row r="63" spans="1:5" ht="15" customHeight="1" thickBot="1" x14ac:dyDescent="0.35">
      <c r="A63" s="12"/>
      <c r="B63" s="12"/>
      <c r="C63" s="12"/>
      <c r="D63" s="12"/>
    </row>
    <row r="64" spans="1:5" ht="15" customHeight="1" x14ac:dyDescent="0.3">
      <c r="A64" s="238" t="s">
        <v>119</v>
      </c>
      <c r="B64" s="239"/>
      <c r="C64" s="239"/>
      <c r="D64" s="240"/>
    </row>
    <row r="65" spans="1:5" ht="15" customHeight="1" x14ac:dyDescent="0.3">
      <c r="A65" s="241" t="s">
        <v>120</v>
      </c>
      <c r="B65" s="242"/>
      <c r="C65" s="79" t="s">
        <v>78</v>
      </c>
      <c r="D65" s="78" t="s">
        <v>79</v>
      </c>
    </row>
    <row r="66" spans="1:5" ht="15" customHeight="1" x14ac:dyDescent="0.3">
      <c r="A66" s="19" t="s">
        <v>73</v>
      </c>
      <c r="B66" s="56" t="s">
        <v>121</v>
      </c>
      <c r="C66" s="54"/>
      <c r="D66" s="51">
        <f t="shared" ref="D66:D71" si="1">($D$33)*(C66)</f>
        <v>0</v>
      </c>
    </row>
    <row r="67" spans="1:5" x14ac:dyDescent="0.3">
      <c r="A67" s="19" t="s">
        <v>81</v>
      </c>
      <c r="B67" s="56" t="s">
        <v>122</v>
      </c>
      <c r="C67" s="55"/>
      <c r="D67" s="51">
        <f t="shared" si="1"/>
        <v>0</v>
      </c>
    </row>
    <row r="68" spans="1:5" ht="27.6" x14ac:dyDescent="0.3">
      <c r="A68" s="19" t="s">
        <v>87</v>
      </c>
      <c r="B68" s="56" t="s">
        <v>123</v>
      </c>
      <c r="C68" s="55"/>
      <c r="D68" s="51">
        <f t="shared" si="1"/>
        <v>0</v>
      </c>
    </row>
    <row r="69" spans="1:5" ht="27.6" x14ac:dyDescent="0.3">
      <c r="A69" s="19" t="s">
        <v>89</v>
      </c>
      <c r="B69" s="56" t="s">
        <v>124</v>
      </c>
      <c r="C69" s="55"/>
      <c r="D69" s="51">
        <f t="shared" si="1"/>
        <v>0</v>
      </c>
    </row>
    <row r="70" spans="1:5" x14ac:dyDescent="0.3">
      <c r="A70" s="19" t="s">
        <v>91</v>
      </c>
      <c r="B70" s="56" t="s">
        <v>125</v>
      </c>
      <c r="C70" s="55"/>
      <c r="D70" s="51">
        <f t="shared" si="1"/>
        <v>0</v>
      </c>
    </row>
    <row r="71" spans="1:5" ht="27.6" x14ac:dyDescent="0.3">
      <c r="A71" s="19" t="s">
        <v>93</v>
      </c>
      <c r="B71" s="56" t="s">
        <v>126</v>
      </c>
      <c r="C71" s="55"/>
      <c r="D71" s="51">
        <f t="shared" si="1"/>
        <v>0</v>
      </c>
    </row>
    <row r="72" spans="1:5" ht="15" customHeight="1" thickBot="1" x14ac:dyDescent="0.35">
      <c r="A72" s="236" t="s">
        <v>127</v>
      </c>
      <c r="B72" s="237"/>
      <c r="C72" s="57">
        <f>SUM(C66:C71)</f>
        <v>0</v>
      </c>
      <c r="D72" s="39">
        <f>SUM(D66:D71)</f>
        <v>0</v>
      </c>
    </row>
    <row r="73" spans="1:5" ht="15" customHeight="1" thickBot="1" x14ac:dyDescent="0.35">
      <c r="A73" s="12"/>
      <c r="B73" s="13"/>
      <c r="C73" s="13"/>
      <c r="D73" s="13"/>
    </row>
    <row r="74" spans="1:5" ht="15" customHeight="1" x14ac:dyDescent="0.3">
      <c r="A74" s="238" t="s">
        <v>128</v>
      </c>
      <c r="B74" s="239"/>
      <c r="C74" s="239"/>
      <c r="D74" s="240"/>
    </row>
    <row r="75" spans="1:5" ht="15" customHeight="1" x14ac:dyDescent="0.3">
      <c r="A75" s="249" t="s">
        <v>129</v>
      </c>
      <c r="B75" s="250"/>
      <c r="C75" s="79" t="s">
        <v>78</v>
      </c>
      <c r="D75" s="78" t="s">
        <v>79</v>
      </c>
    </row>
    <row r="76" spans="1:5" ht="15" customHeight="1" x14ac:dyDescent="0.3">
      <c r="A76" s="19" t="s">
        <v>73</v>
      </c>
      <c r="B76" s="40" t="s">
        <v>130</v>
      </c>
      <c r="C76" s="55"/>
      <c r="D76" s="51">
        <f>($D$33+$D$39+$D$49+$D$53+$D$72)*(C76)</f>
        <v>0</v>
      </c>
      <c r="E76" s="86"/>
    </row>
    <row r="77" spans="1:5" ht="15" customHeight="1" x14ac:dyDescent="0.3">
      <c r="A77" s="19" t="s">
        <v>81</v>
      </c>
      <c r="B77" s="40" t="s">
        <v>131</v>
      </c>
      <c r="C77" s="55"/>
      <c r="D77" s="51">
        <f>($D$33+$D$39+$D$49+$D$53+$D$72)*(C77)</f>
        <v>0</v>
      </c>
    </row>
    <row r="78" spans="1:5" ht="15" customHeight="1" x14ac:dyDescent="0.3">
      <c r="A78" s="19" t="s">
        <v>87</v>
      </c>
      <c r="B78" s="40" t="s">
        <v>132</v>
      </c>
      <c r="C78" s="55"/>
      <c r="D78" s="51">
        <f>($D$33+$D$39+$D$49+$D$53+$D$72)*(C78)</f>
        <v>0</v>
      </c>
    </row>
    <row r="79" spans="1:5" ht="15" customHeight="1" x14ac:dyDescent="0.3">
      <c r="A79" s="19" t="s">
        <v>89</v>
      </c>
      <c r="B79" s="40" t="s">
        <v>133</v>
      </c>
      <c r="C79" s="55"/>
      <c r="D79" s="51">
        <f>($D$33+$D$39+$D$49+$D$53+$D$72)*(C79)</f>
        <v>0</v>
      </c>
    </row>
    <row r="80" spans="1:5" ht="15" customHeight="1" x14ac:dyDescent="0.3">
      <c r="A80" s="19" t="s">
        <v>91</v>
      </c>
      <c r="B80" s="56" t="s">
        <v>134</v>
      </c>
      <c r="C80" s="55"/>
      <c r="D80" s="51">
        <f>($D$33+$D$39+$D$49+$D$53+$D$72)*(C80)</f>
        <v>0</v>
      </c>
    </row>
    <row r="81" spans="1:5" ht="15" customHeight="1" x14ac:dyDescent="0.3">
      <c r="A81" s="251" t="s">
        <v>135</v>
      </c>
      <c r="B81" s="252"/>
      <c r="C81" s="58">
        <f>SUM(C76:C80)</f>
        <v>0</v>
      </c>
      <c r="D81" s="59">
        <f>SUM(D76:D80)</f>
        <v>0</v>
      </c>
    </row>
    <row r="82" spans="1:5" ht="15" customHeight="1" x14ac:dyDescent="0.3">
      <c r="A82" s="249" t="s">
        <v>136</v>
      </c>
      <c r="B82" s="250"/>
      <c r="C82" s="79"/>
      <c r="D82" s="78" t="s">
        <v>79</v>
      </c>
    </row>
    <row r="83" spans="1:5" ht="15" customHeight="1" x14ac:dyDescent="0.3">
      <c r="A83" s="19" t="s">
        <v>73</v>
      </c>
      <c r="B83" s="40" t="s">
        <v>137</v>
      </c>
      <c r="C83" s="103"/>
      <c r="D83" s="51">
        <f>(D61/220)*150%*0.5*C83</f>
        <v>0</v>
      </c>
      <c r="E83" s="97"/>
    </row>
    <row r="84" spans="1:5" ht="15" customHeight="1" thickBot="1" x14ac:dyDescent="0.35">
      <c r="A84" s="236" t="s">
        <v>138</v>
      </c>
      <c r="B84" s="237"/>
      <c r="C84" s="52"/>
      <c r="D84" s="53">
        <f>SUM(D83)</f>
        <v>0</v>
      </c>
    </row>
    <row r="85" spans="1:5" ht="15" customHeight="1" x14ac:dyDescent="0.3">
      <c r="A85" s="253" t="s">
        <v>139</v>
      </c>
      <c r="B85" s="254"/>
      <c r="C85" s="254"/>
      <c r="D85" s="255"/>
    </row>
    <row r="86" spans="1:5" ht="15" customHeight="1" x14ac:dyDescent="0.25">
      <c r="A86" s="83" t="s">
        <v>140</v>
      </c>
      <c r="B86" s="256" t="s">
        <v>141</v>
      </c>
      <c r="C86" s="257"/>
      <c r="D86" s="38">
        <f>(D81)</f>
        <v>0</v>
      </c>
    </row>
    <row r="87" spans="1:5" ht="15" customHeight="1" x14ac:dyDescent="0.25">
      <c r="A87" s="84" t="s">
        <v>142</v>
      </c>
      <c r="B87" s="247" t="s">
        <v>137</v>
      </c>
      <c r="C87" s="248"/>
      <c r="D87" s="51">
        <f>D84</f>
        <v>0</v>
      </c>
    </row>
    <row r="88" spans="1:5" ht="15" customHeight="1" thickBot="1" x14ac:dyDescent="0.35">
      <c r="A88" s="236" t="s">
        <v>143</v>
      </c>
      <c r="B88" s="237"/>
      <c r="C88" s="243"/>
      <c r="D88" s="39">
        <f>SUM(D86:D87)</f>
        <v>0</v>
      </c>
    </row>
    <row r="89" spans="1:5" ht="15" customHeight="1" thickBot="1" x14ac:dyDescent="0.35">
      <c r="A89" s="12"/>
      <c r="B89" s="12"/>
      <c r="C89" s="12"/>
      <c r="D89" s="12"/>
    </row>
    <row r="90" spans="1:5" ht="15" customHeight="1" x14ac:dyDescent="0.3">
      <c r="A90" s="238" t="s">
        <v>144</v>
      </c>
      <c r="B90" s="239"/>
      <c r="C90" s="239"/>
      <c r="D90" s="240"/>
    </row>
    <row r="91" spans="1:5" ht="15" customHeight="1" x14ac:dyDescent="0.3">
      <c r="A91" s="241" t="s">
        <v>145</v>
      </c>
      <c r="B91" s="242"/>
      <c r="C91" s="242"/>
      <c r="D91" s="78" t="s">
        <v>79</v>
      </c>
    </row>
    <row r="92" spans="1:5" ht="15" customHeight="1" x14ac:dyDescent="0.3">
      <c r="A92" s="19" t="s">
        <v>73</v>
      </c>
      <c r="B92" s="60" t="s">
        <v>171</v>
      </c>
      <c r="C92" s="104"/>
      <c r="D92" s="105">
        <v>0</v>
      </c>
      <c r="E92" s="299"/>
    </row>
    <row r="93" spans="1:5" ht="15" customHeight="1" x14ac:dyDescent="0.3">
      <c r="A93" s="19" t="s">
        <v>81</v>
      </c>
      <c r="B93" s="60" t="s">
        <v>147</v>
      </c>
      <c r="C93" s="104"/>
      <c r="D93" s="106">
        <v>0</v>
      </c>
      <c r="E93" s="300"/>
    </row>
    <row r="94" spans="1:5" ht="15" customHeight="1" x14ac:dyDescent="0.3">
      <c r="A94" s="19" t="s">
        <v>87</v>
      </c>
      <c r="B94" s="60" t="s">
        <v>148</v>
      </c>
      <c r="C94" s="104"/>
      <c r="D94" s="106"/>
      <c r="E94" s="300"/>
    </row>
    <row r="95" spans="1:5" ht="15" customHeight="1" thickBot="1" x14ac:dyDescent="0.35">
      <c r="A95" s="236" t="s">
        <v>149</v>
      </c>
      <c r="B95" s="243"/>
      <c r="C95" s="61"/>
      <c r="D95" s="107">
        <f>SUM(D92:D94)</f>
        <v>0</v>
      </c>
    </row>
    <row r="96" spans="1:5" ht="15" customHeight="1" thickBot="1" x14ac:dyDescent="0.35">
      <c r="A96" s="14"/>
      <c r="B96" s="15"/>
      <c r="C96" s="15"/>
      <c r="D96" s="62"/>
    </row>
    <row r="97" spans="1:5" ht="15" customHeight="1" x14ac:dyDescent="0.3">
      <c r="A97" s="244" t="s">
        <v>150</v>
      </c>
      <c r="B97" s="245"/>
      <c r="C97" s="245"/>
      <c r="D97" s="246"/>
    </row>
    <row r="98" spans="1:5" ht="15" customHeight="1" x14ac:dyDescent="0.3">
      <c r="A98" s="233" t="s">
        <v>151</v>
      </c>
      <c r="B98" s="234"/>
      <c r="C98" s="79" t="s">
        <v>78</v>
      </c>
      <c r="D98" s="81" t="s">
        <v>79</v>
      </c>
    </row>
    <row r="99" spans="1:5" ht="15" customHeight="1" x14ac:dyDescent="0.3">
      <c r="A99" s="19" t="s">
        <v>73</v>
      </c>
      <c r="B99" s="63" t="s">
        <v>152</v>
      </c>
      <c r="C99" s="41"/>
      <c r="D99" s="51">
        <f>(D33+D62+D72+D88+D95)*C99</f>
        <v>0</v>
      </c>
      <c r="E99" s="90"/>
    </row>
    <row r="100" spans="1:5" ht="15" customHeight="1" x14ac:dyDescent="0.3">
      <c r="A100" s="19" t="s">
        <v>81</v>
      </c>
      <c r="B100" s="63" t="s">
        <v>153</v>
      </c>
      <c r="C100" s="41"/>
      <c r="D100" s="51">
        <f>(D33+D62+D72+D88+D95+D99)*C100</f>
        <v>0</v>
      </c>
      <c r="E100" s="90"/>
    </row>
    <row r="101" spans="1:5" ht="15" customHeight="1" x14ac:dyDescent="0.3">
      <c r="A101" s="235" t="s">
        <v>87</v>
      </c>
      <c r="B101" s="45" t="s">
        <v>154</v>
      </c>
      <c r="C101" s="64"/>
      <c r="D101" s="65"/>
      <c r="E101" s="91"/>
    </row>
    <row r="102" spans="1:5" ht="15" customHeight="1" x14ac:dyDescent="0.3">
      <c r="A102" s="235"/>
      <c r="B102" s="66" t="s">
        <v>155</v>
      </c>
      <c r="C102" s="41"/>
      <c r="D102" s="51">
        <f>((D33+D62+D72+D88+D95+D99+D100)/(1-C101))*C102</f>
        <v>0</v>
      </c>
      <c r="E102" s="91"/>
    </row>
    <row r="103" spans="1:5" ht="15" customHeight="1" x14ac:dyDescent="0.3">
      <c r="A103" s="235"/>
      <c r="B103" s="66" t="s">
        <v>156</v>
      </c>
      <c r="C103" s="41"/>
      <c r="D103" s="51">
        <f>((D33+D62+D72+D88+D95+D99+D100)/(1-C101))*C103</f>
        <v>0</v>
      </c>
      <c r="E103" s="91"/>
    </row>
    <row r="104" spans="1:5" ht="15" customHeight="1" x14ac:dyDescent="0.3">
      <c r="A104" s="235"/>
      <c r="B104" s="45" t="s">
        <v>157</v>
      </c>
      <c r="C104" s="67"/>
      <c r="D104" s="51"/>
    </row>
    <row r="105" spans="1:5" ht="15" customHeight="1" x14ac:dyDescent="0.3">
      <c r="A105" s="235"/>
      <c r="B105" s="45" t="s">
        <v>158</v>
      </c>
      <c r="C105" s="67"/>
      <c r="D105" s="51"/>
    </row>
    <row r="106" spans="1:5" ht="15" customHeight="1" x14ac:dyDescent="0.3">
      <c r="A106" s="235"/>
      <c r="B106" s="66" t="s">
        <v>159</v>
      </c>
      <c r="C106" s="41"/>
      <c r="D106" s="51">
        <f>((D33+D62+D72+D88+D95+D99+D100)/(1-C101))*C106</f>
        <v>0</v>
      </c>
    </row>
    <row r="107" spans="1:5" ht="15" customHeight="1" thickBot="1" x14ac:dyDescent="0.35">
      <c r="A107" s="236" t="s">
        <v>160</v>
      </c>
      <c r="B107" s="237"/>
      <c r="C107" s="68">
        <f>C99+C100+C102+C103+C106</f>
        <v>0</v>
      </c>
      <c r="D107" s="53">
        <f>SUM(D99:D100,D102:D103,D106)</f>
        <v>0</v>
      </c>
    </row>
    <row r="108" spans="1:5" ht="15" customHeight="1" thickBot="1" x14ac:dyDescent="0.35">
      <c r="A108" s="12"/>
      <c r="B108" s="12"/>
      <c r="C108" s="12"/>
      <c r="D108" s="12"/>
    </row>
    <row r="109" spans="1:5" ht="15" customHeight="1" x14ac:dyDescent="0.3">
      <c r="A109" s="238" t="s">
        <v>161</v>
      </c>
      <c r="B109" s="239"/>
      <c r="C109" s="239"/>
      <c r="D109" s="240"/>
    </row>
    <row r="110" spans="1:5" ht="15" customHeight="1" x14ac:dyDescent="0.3">
      <c r="A110" s="241" t="s">
        <v>162</v>
      </c>
      <c r="B110" s="242"/>
      <c r="C110" s="242"/>
      <c r="D110" s="82" t="s">
        <v>79</v>
      </c>
    </row>
    <row r="111" spans="1:5" ht="15" customHeight="1" x14ac:dyDescent="0.3">
      <c r="A111" s="19" t="s">
        <v>73</v>
      </c>
      <c r="B111" s="227" t="s">
        <v>163</v>
      </c>
      <c r="C111" s="228"/>
      <c r="D111" s="69">
        <f>(D33)</f>
        <v>0</v>
      </c>
    </row>
    <row r="112" spans="1:5" ht="15" customHeight="1" x14ac:dyDescent="0.3">
      <c r="A112" s="19" t="s">
        <v>81</v>
      </c>
      <c r="B112" s="227" t="s">
        <v>164</v>
      </c>
      <c r="C112" s="228"/>
      <c r="D112" s="51">
        <f>(D62)</f>
        <v>0</v>
      </c>
    </row>
    <row r="113" spans="1:5" ht="15" customHeight="1" x14ac:dyDescent="0.3">
      <c r="A113" s="19" t="s">
        <v>87</v>
      </c>
      <c r="B113" s="227" t="s">
        <v>165</v>
      </c>
      <c r="C113" s="228"/>
      <c r="D113" s="51">
        <f>(D72)</f>
        <v>0</v>
      </c>
    </row>
    <row r="114" spans="1:5" ht="15" customHeight="1" x14ac:dyDescent="0.3">
      <c r="A114" s="19" t="s">
        <v>89</v>
      </c>
      <c r="B114" s="227" t="s">
        <v>166</v>
      </c>
      <c r="C114" s="228"/>
      <c r="D114" s="51">
        <f>(D88)</f>
        <v>0</v>
      </c>
    </row>
    <row r="115" spans="1:5" ht="15" customHeight="1" x14ac:dyDescent="0.3">
      <c r="A115" s="19" t="s">
        <v>91</v>
      </c>
      <c r="B115" s="227" t="s">
        <v>167</v>
      </c>
      <c r="C115" s="228"/>
      <c r="D115" s="51">
        <f>D95</f>
        <v>0</v>
      </c>
    </row>
    <row r="116" spans="1:5" ht="15" customHeight="1" x14ac:dyDescent="0.3">
      <c r="A116" s="229" t="s">
        <v>168</v>
      </c>
      <c r="B116" s="230"/>
      <c r="C116" s="231"/>
      <c r="D116" s="70">
        <f>SUM(D111:D115)</f>
        <v>0</v>
      </c>
      <c r="E116" s="99"/>
    </row>
    <row r="117" spans="1:5" ht="15" customHeight="1" thickBot="1" x14ac:dyDescent="0.35">
      <c r="A117" s="71" t="s">
        <v>93</v>
      </c>
      <c r="B117" s="232" t="s">
        <v>169</v>
      </c>
      <c r="C117" s="232"/>
      <c r="D117" s="72">
        <f>(D107)</f>
        <v>0</v>
      </c>
    </row>
    <row r="118" spans="1:5" ht="15" customHeight="1" thickBot="1" x14ac:dyDescent="0.35">
      <c r="A118" s="223" t="s">
        <v>170</v>
      </c>
      <c r="B118" s="224"/>
      <c r="C118" s="224"/>
      <c r="D118" s="73">
        <f>SUM(D116:D117)</f>
        <v>0</v>
      </c>
    </row>
    <row r="119" spans="1:5" ht="15" customHeight="1" x14ac:dyDescent="0.3">
      <c r="A119" s="11"/>
      <c r="D119" s="29"/>
    </row>
    <row r="120" spans="1:5" ht="15" customHeight="1" x14ac:dyDescent="0.3">
      <c r="D120" s="29"/>
    </row>
    <row r="121" spans="1:5" ht="15" customHeight="1" x14ac:dyDescent="0.3">
      <c r="D121" s="29"/>
    </row>
    <row r="122" spans="1:5" ht="15" customHeight="1" x14ac:dyDescent="0.3">
      <c r="D122" s="29"/>
    </row>
    <row r="123" spans="1:5" ht="15" customHeight="1" x14ac:dyDescent="0.3">
      <c r="C123" s="74"/>
    </row>
  </sheetData>
  <mergeCells count="73">
    <mergeCell ref="C13:D13"/>
    <mergeCell ref="B14:C14"/>
    <mergeCell ref="B16:C16"/>
    <mergeCell ref="E92:E94"/>
    <mergeCell ref="A95:B95"/>
    <mergeCell ref="A31:C31"/>
    <mergeCell ref="B32:C32"/>
    <mergeCell ref="B21:C21"/>
    <mergeCell ref="B23:C23"/>
    <mergeCell ref="B24:C24"/>
    <mergeCell ref="B25:C25"/>
    <mergeCell ref="B26:C26"/>
    <mergeCell ref="B60:C60"/>
    <mergeCell ref="B61:C61"/>
    <mergeCell ref="A40:B40"/>
    <mergeCell ref="A50:B50"/>
    <mergeCell ref="A6:D6"/>
    <mergeCell ref="A33:C33"/>
    <mergeCell ref="A35:D35"/>
    <mergeCell ref="A36:B36"/>
    <mergeCell ref="A39:B39"/>
    <mergeCell ref="B22:C22"/>
    <mergeCell ref="C7:D7"/>
    <mergeCell ref="C8:D8"/>
    <mergeCell ref="B17:C17"/>
    <mergeCell ref="A20:D20"/>
    <mergeCell ref="C9:D9"/>
    <mergeCell ref="C10:D10"/>
    <mergeCell ref="A12:D12"/>
    <mergeCell ref="B27:C27"/>
    <mergeCell ref="B28:C28"/>
    <mergeCell ref="A30:D30"/>
    <mergeCell ref="A1:D1"/>
    <mergeCell ref="A2:D2"/>
    <mergeCell ref="A3:D3"/>
    <mergeCell ref="A4:D4"/>
    <mergeCell ref="A5:D5"/>
    <mergeCell ref="A54:B54"/>
    <mergeCell ref="A49:B49"/>
    <mergeCell ref="A53:B53"/>
    <mergeCell ref="A64:D64"/>
    <mergeCell ref="A65:B65"/>
    <mergeCell ref="A72:B72"/>
    <mergeCell ref="A74:D74"/>
    <mergeCell ref="A75:B75"/>
    <mergeCell ref="A56:B56"/>
    <mergeCell ref="A57:D57"/>
    <mergeCell ref="B58:C58"/>
    <mergeCell ref="A62:C62"/>
    <mergeCell ref="B59:C59"/>
    <mergeCell ref="A90:D90"/>
    <mergeCell ref="A91:C91"/>
    <mergeCell ref="A81:B81"/>
    <mergeCell ref="A84:B84"/>
    <mergeCell ref="A85:D85"/>
    <mergeCell ref="B86:C86"/>
    <mergeCell ref="A82:B82"/>
    <mergeCell ref="B87:C87"/>
    <mergeCell ref="A88:C88"/>
    <mergeCell ref="B112:C112"/>
    <mergeCell ref="A97:D97"/>
    <mergeCell ref="A98:B98"/>
    <mergeCell ref="A101:A106"/>
    <mergeCell ref="A107:B107"/>
    <mergeCell ref="A109:D109"/>
    <mergeCell ref="A110:C110"/>
    <mergeCell ref="B111:C111"/>
    <mergeCell ref="A118:C118"/>
    <mergeCell ref="B113:C113"/>
    <mergeCell ref="B114:C114"/>
    <mergeCell ref="B115:C115"/>
    <mergeCell ref="A116:C116"/>
    <mergeCell ref="B117:C117"/>
  </mergeCell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DA92-37E5-4F7B-B3AC-297BA06E55A4}">
  <dimension ref="A1:E123"/>
  <sheetViews>
    <sheetView topLeftCell="A14" workbookViewId="0">
      <selection activeCell="D27" sqref="D27"/>
    </sheetView>
  </sheetViews>
  <sheetFormatPr defaultRowHeight="13.8" x14ac:dyDescent="0.3"/>
  <cols>
    <col min="1" max="1" width="3.88671875" style="16" customWidth="1"/>
    <col min="2" max="2" width="72.44140625" style="11" customWidth="1"/>
    <col min="3" max="3" width="14.6640625" style="16" customWidth="1"/>
    <col min="4" max="4" width="25" style="75" customWidth="1"/>
    <col min="5" max="5" width="131.88671875" style="96" customWidth="1"/>
    <col min="6" max="222" width="9.109375" style="11"/>
    <col min="223" max="223" width="1.88671875" style="11" customWidth="1"/>
    <col min="224" max="224" width="7.33203125" style="11" customWidth="1"/>
    <col min="225" max="225" width="9.88671875" style="11" customWidth="1"/>
    <col min="226" max="226" width="12.6640625" style="11" customWidth="1"/>
    <col min="227" max="227" width="11.109375" style="11" customWidth="1"/>
    <col min="228" max="228" width="10.88671875" style="11" customWidth="1"/>
    <col min="229" max="229" width="11.5546875" style="11" customWidth="1"/>
    <col min="230" max="230" width="13.44140625" style="11" customWidth="1"/>
    <col min="231" max="231" width="11.109375" style="11" customWidth="1"/>
    <col min="232" max="232" width="11.33203125" style="11" bestFit="1" customWidth="1"/>
    <col min="233" max="233" width="11.5546875" style="11" customWidth="1"/>
    <col min="234" max="234" width="8.88671875" style="11" customWidth="1"/>
    <col min="235" max="235" width="9.88671875" style="11" bestFit="1" customWidth="1"/>
    <col min="236" max="236" width="9.109375" style="11"/>
    <col min="237" max="237" width="9.5546875" style="11" bestFit="1" customWidth="1"/>
    <col min="238" max="478" width="9.109375" style="11"/>
    <col min="479" max="479" width="1.88671875" style="11" customWidth="1"/>
    <col min="480" max="480" width="7.33203125" style="11" customWidth="1"/>
    <col min="481" max="481" width="9.88671875" style="11" customWidth="1"/>
    <col min="482" max="482" width="12.6640625" style="11" customWidth="1"/>
    <col min="483" max="483" width="11.109375" style="11" customWidth="1"/>
    <col min="484" max="484" width="10.88671875" style="11" customWidth="1"/>
    <col min="485" max="485" width="11.5546875" style="11" customWidth="1"/>
    <col min="486" max="486" width="13.44140625" style="11" customWidth="1"/>
    <col min="487" max="487" width="11.109375" style="11" customWidth="1"/>
    <col min="488" max="488" width="11.33203125" style="11" bestFit="1" customWidth="1"/>
    <col min="489" max="489" width="11.5546875" style="11" customWidth="1"/>
    <col min="490" max="490" width="8.88671875" style="11" customWidth="1"/>
    <col min="491" max="491" width="9.88671875" style="11" bestFit="1" customWidth="1"/>
    <col min="492" max="492" width="9.109375" style="11"/>
    <col min="493" max="493" width="9.5546875" style="11" bestFit="1" customWidth="1"/>
    <col min="494" max="734" width="9.109375" style="11"/>
    <col min="735" max="735" width="1.88671875" style="11" customWidth="1"/>
    <col min="736" max="736" width="7.33203125" style="11" customWidth="1"/>
    <col min="737" max="737" width="9.88671875" style="11" customWidth="1"/>
    <col min="738" max="738" width="12.6640625" style="11" customWidth="1"/>
    <col min="739" max="739" width="11.109375" style="11" customWidth="1"/>
    <col min="740" max="740" width="10.88671875" style="11" customWidth="1"/>
    <col min="741" max="741" width="11.5546875" style="11" customWidth="1"/>
    <col min="742" max="742" width="13.44140625" style="11" customWidth="1"/>
    <col min="743" max="743" width="11.109375" style="11" customWidth="1"/>
    <col min="744" max="744" width="11.33203125" style="11" bestFit="1" customWidth="1"/>
    <col min="745" max="745" width="11.5546875" style="11" customWidth="1"/>
    <col min="746" max="746" width="8.88671875" style="11" customWidth="1"/>
    <col min="747" max="747" width="9.88671875" style="11" bestFit="1" customWidth="1"/>
    <col min="748" max="748" width="9.109375" style="11"/>
    <col min="749" max="749" width="9.5546875" style="11" bestFit="1" customWidth="1"/>
    <col min="750" max="990" width="9.109375" style="11"/>
    <col min="991" max="991" width="1.88671875" style="11" customWidth="1"/>
    <col min="992" max="992" width="7.33203125" style="11" customWidth="1"/>
    <col min="993" max="993" width="9.88671875" style="11" customWidth="1"/>
    <col min="994" max="994" width="12.6640625" style="11" customWidth="1"/>
    <col min="995" max="995" width="11.109375" style="11" customWidth="1"/>
    <col min="996" max="996" width="10.88671875" style="11" customWidth="1"/>
    <col min="997" max="997" width="11.5546875" style="11" customWidth="1"/>
    <col min="998" max="998" width="13.44140625" style="11" customWidth="1"/>
    <col min="999" max="999" width="11.109375" style="11" customWidth="1"/>
    <col min="1000" max="1000" width="11.33203125" style="11" bestFit="1" customWidth="1"/>
    <col min="1001" max="1001" width="11.5546875" style="11" customWidth="1"/>
    <col min="1002" max="1002" width="8.88671875" style="11" customWidth="1"/>
    <col min="1003" max="1003" width="9.88671875" style="11" bestFit="1" customWidth="1"/>
    <col min="1004" max="1004" width="9.109375" style="11"/>
    <col min="1005" max="1005" width="9.5546875" style="11" bestFit="1" customWidth="1"/>
    <col min="1006" max="1246" width="9.109375" style="11"/>
    <col min="1247" max="1247" width="1.88671875" style="11" customWidth="1"/>
    <col min="1248" max="1248" width="7.33203125" style="11" customWidth="1"/>
    <col min="1249" max="1249" width="9.88671875" style="11" customWidth="1"/>
    <col min="1250" max="1250" width="12.6640625" style="11" customWidth="1"/>
    <col min="1251" max="1251" width="11.109375" style="11" customWidth="1"/>
    <col min="1252" max="1252" width="10.88671875" style="11" customWidth="1"/>
    <col min="1253" max="1253" width="11.5546875" style="11" customWidth="1"/>
    <col min="1254" max="1254" width="13.44140625" style="11" customWidth="1"/>
    <col min="1255" max="1255" width="11.109375" style="11" customWidth="1"/>
    <col min="1256" max="1256" width="11.33203125" style="11" bestFit="1" customWidth="1"/>
    <col min="1257" max="1257" width="11.5546875" style="11" customWidth="1"/>
    <col min="1258" max="1258" width="8.88671875" style="11" customWidth="1"/>
    <col min="1259" max="1259" width="9.88671875" style="11" bestFit="1" customWidth="1"/>
    <col min="1260" max="1260" width="9.109375" style="11"/>
    <col min="1261" max="1261" width="9.5546875" style="11" bestFit="1" customWidth="1"/>
    <col min="1262" max="1502" width="9.109375" style="11"/>
    <col min="1503" max="1503" width="1.88671875" style="11" customWidth="1"/>
    <col min="1504" max="1504" width="7.33203125" style="11" customWidth="1"/>
    <col min="1505" max="1505" width="9.88671875" style="11" customWidth="1"/>
    <col min="1506" max="1506" width="12.6640625" style="11" customWidth="1"/>
    <col min="1507" max="1507" width="11.109375" style="11" customWidth="1"/>
    <col min="1508" max="1508" width="10.88671875" style="11" customWidth="1"/>
    <col min="1509" max="1509" width="11.5546875" style="11" customWidth="1"/>
    <col min="1510" max="1510" width="13.44140625" style="11" customWidth="1"/>
    <col min="1511" max="1511" width="11.109375" style="11" customWidth="1"/>
    <col min="1512" max="1512" width="11.33203125" style="11" bestFit="1" customWidth="1"/>
    <col min="1513" max="1513" width="11.5546875" style="11" customWidth="1"/>
    <col min="1514" max="1514" width="8.88671875" style="11" customWidth="1"/>
    <col min="1515" max="1515" width="9.88671875" style="11" bestFit="1" customWidth="1"/>
    <col min="1516" max="1516" width="9.109375" style="11"/>
    <col min="1517" max="1517" width="9.5546875" style="11" bestFit="1" customWidth="1"/>
    <col min="1518" max="1758" width="9.109375" style="11"/>
    <col min="1759" max="1759" width="1.88671875" style="11" customWidth="1"/>
    <col min="1760" max="1760" width="7.33203125" style="11" customWidth="1"/>
    <col min="1761" max="1761" width="9.88671875" style="11" customWidth="1"/>
    <col min="1762" max="1762" width="12.6640625" style="11" customWidth="1"/>
    <col min="1763" max="1763" width="11.109375" style="11" customWidth="1"/>
    <col min="1764" max="1764" width="10.88671875" style="11" customWidth="1"/>
    <col min="1765" max="1765" width="11.5546875" style="11" customWidth="1"/>
    <col min="1766" max="1766" width="13.44140625" style="11" customWidth="1"/>
    <col min="1767" max="1767" width="11.109375" style="11" customWidth="1"/>
    <col min="1768" max="1768" width="11.33203125" style="11" bestFit="1" customWidth="1"/>
    <col min="1769" max="1769" width="11.5546875" style="11" customWidth="1"/>
    <col min="1770" max="1770" width="8.88671875" style="11" customWidth="1"/>
    <col min="1771" max="1771" width="9.88671875" style="11" bestFit="1" customWidth="1"/>
    <col min="1772" max="1772" width="9.109375" style="11"/>
    <col min="1773" max="1773" width="9.5546875" style="11" bestFit="1" customWidth="1"/>
    <col min="1774" max="2014" width="9.109375" style="11"/>
    <col min="2015" max="2015" width="1.88671875" style="11" customWidth="1"/>
    <col min="2016" max="2016" width="7.33203125" style="11" customWidth="1"/>
    <col min="2017" max="2017" width="9.88671875" style="11" customWidth="1"/>
    <col min="2018" max="2018" width="12.6640625" style="11" customWidth="1"/>
    <col min="2019" max="2019" width="11.109375" style="11" customWidth="1"/>
    <col min="2020" max="2020" width="10.88671875" style="11" customWidth="1"/>
    <col min="2021" max="2021" width="11.5546875" style="11" customWidth="1"/>
    <col min="2022" max="2022" width="13.44140625" style="11" customWidth="1"/>
    <col min="2023" max="2023" width="11.109375" style="11" customWidth="1"/>
    <col min="2024" max="2024" width="11.33203125" style="11" bestFit="1" customWidth="1"/>
    <col min="2025" max="2025" width="11.5546875" style="11" customWidth="1"/>
    <col min="2026" max="2026" width="8.88671875" style="11" customWidth="1"/>
    <col min="2027" max="2027" width="9.88671875" style="11" bestFit="1" customWidth="1"/>
    <col min="2028" max="2028" width="9.109375" style="11"/>
    <col min="2029" max="2029" width="9.5546875" style="11" bestFit="1" customWidth="1"/>
    <col min="2030" max="2270" width="9.109375" style="11"/>
    <col min="2271" max="2271" width="1.88671875" style="11" customWidth="1"/>
    <col min="2272" max="2272" width="7.33203125" style="11" customWidth="1"/>
    <col min="2273" max="2273" width="9.88671875" style="11" customWidth="1"/>
    <col min="2274" max="2274" width="12.6640625" style="11" customWidth="1"/>
    <col min="2275" max="2275" width="11.109375" style="11" customWidth="1"/>
    <col min="2276" max="2276" width="10.88671875" style="11" customWidth="1"/>
    <col min="2277" max="2277" width="11.5546875" style="11" customWidth="1"/>
    <col min="2278" max="2278" width="13.44140625" style="11" customWidth="1"/>
    <col min="2279" max="2279" width="11.109375" style="11" customWidth="1"/>
    <col min="2280" max="2280" width="11.33203125" style="11" bestFit="1" customWidth="1"/>
    <col min="2281" max="2281" width="11.5546875" style="11" customWidth="1"/>
    <col min="2282" max="2282" width="8.88671875" style="11" customWidth="1"/>
    <col min="2283" max="2283" width="9.88671875" style="11" bestFit="1" customWidth="1"/>
    <col min="2284" max="2284" width="9.109375" style="11"/>
    <col min="2285" max="2285" width="9.5546875" style="11" bestFit="1" customWidth="1"/>
    <col min="2286" max="2526" width="9.109375" style="11"/>
    <col min="2527" max="2527" width="1.88671875" style="11" customWidth="1"/>
    <col min="2528" max="2528" width="7.33203125" style="11" customWidth="1"/>
    <col min="2529" max="2529" width="9.88671875" style="11" customWidth="1"/>
    <col min="2530" max="2530" width="12.6640625" style="11" customWidth="1"/>
    <col min="2531" max="2531" width="11.109375" style="11" customWidth="1"/>
    <col min="2532" max="2532" width="10.88671875" style="11" customWidth="1"/>
    <col min="2533" max="2533" width="11.5546875" style="11" customWidth="1"/>
    <col min="2534" max="2534" width="13.44140625" style="11" customWidth="1"/>
    <col min="2535" max="2535" width="11.109375" style="11" customWidth="1"/>
    <col min="2536" max="2536" width="11.33203125" style="11" bestFit="1" customWidth="1"/>
    <col min="2537" max="2537" width="11.5546875" style="11" customWidth="1"/>
    <col min="2538" max="2538" width="8.88671875" style="11" customWidth="1"/>
    <col min="2539" max="2539" width="9.88671875" style="11" bestFit="1" customWidth="1"/>
    <col min="2540" max="2540" width="9.109375" style="11"/>
    <col min="2541" max="2541" width="9.5546875" style="11" bestFit="1" customWidth="1"/>
    <col min="2542" max="2782" width="9.109375" style="11"/>
    <col min="2783" max="2783" width="1.88671875" style="11" customWidth="1"/>
    <col min="2784" max="2784" width="7.33203125" style="11" customWidth="1"/>
    <col min="2785" max="2785" width="9.88671875" style="11" customWidth="1"/>
    <col min="2786" max="2786" width="12.6640625" style="11" customWidth="1"/>
    <col min="2787" max="2787" width="11.109375" style="11" customWidth="1"/>
    <col min="2788" max="2788" width="10.88671875" style="11" customWidth="1"/>
    <col min="2789" max="2789" width="11.5546875" style="11" customWidth="1"/>
    <col min="2790" max="2790" width="13.44140625" style="11" customWidth="1"/>
    <col min="2791" max="2791" width="11.109375" style="11" customWidth="1"/>
    <col min="2792" max="2792" width="11.33203125" style="11" bestFit="1" customWidth="1"/>
    <col min="2793" max="2793" width="11.5546875" style="11" customWidth="1"/>
    <col min="2794" max="2794" width="8.88671875" style="11" customWidth="1"/>
    <col min="2795" max="2795" width="9.88671875" style="11" bestFit="1" customWidth="1"/>
    <col min="2796" max="2796" width="9.109375" style="11"/>
    <col min="2797" max="2797" width="9.5546875" style="11" bestFit="1" customWidth="1"/>
    <col min="2798" max="3038" width="9.109375" style="11"/>
    <col min="3039" max="3039" width="1.88671875" style="11" customWidth="1"/>
    <col min="3040" max="3040" width="7.33203125" style="11" customWidth="1"/>
    <col min="3041" max="3041" width="9.88671875" style="11" customWidth="1"/>
    <col min="3042" max="3042" width="12.6640625" style="11" customWidth="1"/>
    <col min="3043" max="3043" width="11.109375" style="11" customWidth="1"/>
    <col min="3044" max="3044" width="10.88671875" style="11" customWidth="1"/>
    <col min="3045" max="3045" width="11.5546875" style="11" customWidth="1"/>
    <col min="3046" max="3046" width="13.44140625" style="11" customWidth="1"/>
    <col min="3047" max="3047" width="11.109375" style="11" customWidth="1"/>
    <col min="3048" max="3048" width="11.33203125" style="11" bestFit="1" customWidth="1"/>
    <col min="3049" max="3049" width="11.5546875" style="11" customWidth="1"/>
    <col min="3050" max="3050" width="8.88671875" style="11" customWidth="1"/>
    <col min="3051" max="3051" width="9.88671875" style="11" bestFit="1" customWidth="1"/>
    <col min="3052" max="3052" width="9.109375" style="11"/>
    <col min="3053" max="3053" width="9.5546875" style="11" bestFit="1" customWidth="1"/>
    <col min="3054" max="3294" width="9.109375" style="11"/>
    <col min="3295" max="3295" width="1.88671875" style="11" customWidth="1"/>
    <col min="3296" max="3296" width="7.33203125" style="11" customWidth="1"/>
    <col min="3297" max="3297" width="9.88671875" style="11" customWidth="1"/>
    <col min="3298" max="3298" width="12.6640625" style="11" customWidth="1"/>
    <col min="3299" max="3299" width="11.109375" style="11" customWidth="1"/>
    <col min="3300" max="3300" width="10.88671875" style="11" customWidth="1"/>
    <col min="3301" max="3301" width="11.5546875" style="11" customWidth="1"/>
    <col min="3302" max="3302" width="13.44140625" style="11" customWidth="1"/>
    <col min="3303" max="3303" width="11.109375" style="11" customWidth="1"/>
    <col min="3304" max="3304" width="11.33203125" style="11" bestFit="1" customWidth="1"/>
    <col min="3305" max="3305" width="11.5546875" style="11" customWidth="1"/>
    <col min="3306" max="3306" width="8.88671875" style="11" customWidth="1"/>
    <col min="3307" max="3307" width="9.88671875" style="11" bestFit="1" customWidth="1"/>
    <col min="3308" max="3308" width="9.109375" style="11"/>
    <col min="3309" max="3309" width="9.5546875" style="11" bestFit="1" customWidth="1"/>
    <col min="3310" max="3550" width="9.109375" style="11"/>
    <col min="3551" max="3551" width="1.88671875" style="11" customWidth="1"/>
    <col min="3552" max="3552" width="7.33203125" style="11" customWidth="1"/>
    <col min="3553" max="3553" width="9.88671875" style="11" customWidth="1"/>
    <col min="3554" max="3554" width="12.6640625" style="11" customWidth="1"/>
    <col min="3555" max="3555" width="11.109375" style="11" customWidth="1"/>
    <col min="3556" max="3556" width="10.88671875" style="11" customWidth="1"/>
    <col min="3557" max="3557" width="11.5546875" style="11" customWidth="1"/>
    <col min="3558" max="3558" width="13.44140625" style="11" customWidth="1"/>
    <col min="3559" max="3559" width="11.109375" style="11" customWidth="1"/>
    <col min="3560" max="3560" width="11.33203125" style="11" bestFit="1" customWidth="1"/>
    <col min="3561" max="3561" width="11.5546875" style="11" customWidth="1"/>
    <col min="3562" max="3562" width="8.88671875" style="11" customWidth="1"/>
    <col min="3563" max="3563" width="9.88671875" style="11" bestFit="1" customWidth="1"/>
    <col min="3564" max="3564" width="9.109375" style="11"/>
    <col min="3565" max="3565" width="9.5546875" style="11" bestFit="1" customWidth="1"/>
    <col min="3566" max="3806" width="9.109375" style="11"/>
    <col min="3807" max="3807" width="1.88671875" style="11" customWidth="1"/>
    <col min="3808" max="3808" width="7.33203125" style="11" customWidth="1"/>
    <col min="3809" max="3809" width="9.88671875" style="11" customWidth="1"/>
    <col min="3810" max="3810" width="12.6640625" style="11" customWidth="1"/>
    <col min="3811" max="3811" width="11.109375" style="11" customWidth="1"/>
    <col min="3812" max="3812" width="10.88671875" style="11" customWidth="1"/>
    <col min="3813" max="3813" width="11.5546875" style="11" customWidth="1"/>
    <col min="3814" max="3814" width="13.44140625" style="11" customWidth="1"/>
    <col min="3815" max="3815" width="11.109375" style="11" customWidth="1"/>
    <col min="3816" max="3816" width="11.33203125" style="11" bestFit="1" customWidth="1"/>
    <col min="3817" max="3817" width="11.5546875" style="11" customWidth="1"/>
    <col min="3818" max="3818" width="8.88671875" style="11" customWidth="1"/>
    <col min="3819" max="3819" width="9.88671875" style="11" bestFit="1" customWidth="1"/>
    <col min="3820" max="3820" width="9.109375" style="11"/>
    <col min="3821" max="3821" width="9.5546875" style="11" bestFit="1" customWidth="1"/>
    <col min="3822" max="4062" width="9.109375" style="11"/>
    <col min="4063" max="4063" width="1.88671875" style="11" customWidth="1"/>
    <col min="4064" max="4064" width="7.33203125" style="11" customWidth="1"/>
    <col min="4065" max="4065" width="9.88671875" style="11" customWidth="1"/>
    <col min="4066" max="4066" width="12.6640625" style="11" customWidth="1"/>
    <col min="4067" max="4067" width="11.109375" style="11" customWidth="1"/>
    <col min="4068" max="4068" width="10.88671875" style="11" customWidth="1"/>
    <col min="4069" max="4069" width="11.5546875" style="11" customWidth="1"/>
    <col min="4070" max="4070" width="13.44140625" style="11" customWidth="1"/>
    <col min="4071" max="4071" width="11.109375" style="11" customWidth="1"/>
    <col min="4072" max="4072" width="11.33203125" style="11" bestFit="1" customWidth="1"/>
    <col min="4073" max="4073" width="11.5546875" style="11" customWidth="1"/>
    <col min="4074" max="4074" width="8.88671875" style="11" customWidth="1"/>
    <col min="4075" max="4075" width="9.88671875" style="11" bestFit="1" customWidth="1"/>
    <col min="4076" max="4076" width="9.109375" style="11"/>
    <col min="4077" max="4077" width="9.5546875" style="11" bestFit="1" customWidth="1"/>
    <col min="4078" max="4318" width="9.109375" style="11"/>
    <col min="4319" max="4319" width="1.88671875" style="11" customWidth="1"/>
    <col min="4320" max="4320" width="7.33203125" style="11" customWidth="1"/>
    <col min="4321" max="4321" width="9.88671875" style="11" customWidth="1"/>
    <col min="4322" max="4322" width="12.6640625" style="11" customWidth="1"/>
    <col min="4323" max="4323" width="11.109375" style="11" customWidth="1"/>
    <col min="4324" max="4324" width="10.88671875" style="11" customWidth="1"/>
    <col min="4325" max="4325" width="11.5546875" style="11" customWidth="1"/>
    <col min="4326" max="4326" width="13.44140625" style="11" customWidth="1"/>
    <col min="4327" max="4327" width="11.109375" style="11" customWidth="1"/>
    <col min="4328" max="4328" width="11.33203125" style="11" bestFit="1" customWidth="1"/>
    <col min="4329" max="4329" width="11.5546875" style="11" customWidth="1"/>
    <col min="4330" max="4330" width="8.88671875" style="11" customWidth="1"/>
    <col min="4331" max="4331" width="9.88671875" style="11" bestFit="1" customWidth="1"/>
    <col min="4332" max="4332" width="9.109375" style="11"/>
    <col min="4333" max="4333" width="9.5546875" style="11" bestFit="1" customWidth="1"/>
    <col min="4334" max="4574" width="9.109375" style="11"/>
    <col min="4575" max="4575" width="1.88671875" style="11" customWidth="1"/>
    <col min="4576" max="4576" width="7.33203125" style="11" customWidth="1"/>
    <col min="4577" max="4577" width="9.88671875" style="11" customWidth="1"/>
    <col min="4578" max="4578" width="12.6640625" style="11" customWidth="1"/>
    <col min="4579" max="4579" width="11.109375" style="11" customWidth="1"/>
    <col min="4580" max="4580" width="10.88671875" style="11" customWidth="1"/>
    <col min="4581" max="4581" width="11.5546875" style="11" customWidth="1"/>
    <col min="4582" max="4582" width="13.44140625" style="11" customWidth="1"/>
    <col min="4583" max="4583" width="11.109375" style="11" customWidth="1"/>
    <col min="4584" max="4584" width="11.33203125" style="11" bestFit="1" customWidth="1"/>
    <col min="4585" max="4585" width="11.5546875" style="11" customWidth="1"/>
    <col min="4586" max="4586" width="8.88671875" style="11" customWidth="1"/>
    <col min="4587" max="4587" width="9.88671875" style="11" bestFit="1" customWidth="1"/>
    <col min="4588" max="4588" width="9.109375" style="11"/>
    <col min="4589" max="4589" width="9.5546875" style="11" bestFit="1" customWidth="1"/>
    <col min="4590" max="4830" width="9.109375" style="11"/>
    <col min="4831" max="4831" width="1.88671875" style="11" customWidth="1"/>
    <col min="4832" max="4832" width="7.33203125" style="11" customWidth="1"/>
    <col min="4833" max="4833" width="9.88671875" style="11" customWidth="1"/>
    <col min="4834" max="4834" width="12.6640625" style="11" customWidth="1"/>
    <col min="4835" max="4835" width="11.109375" style="11" customWidth="1"/>
    <col min="4836" max="4836" width="10.88671875" style="11" customWidth="1"/>
    <col min="4837" max="4837" width="11.5546875" style="11" customWidth="1"/>
    <col min="4838" max="4838" width="13.44140625" style="11" customWidth="1"/>
    <col min="4839" max="4839" width="11.109375" style="11" customWidth="1"/>
    <col min="4840" max="4840" width="11.33203125" style="11" bestFit="1" customWidth="1"/>
    <col min="4841" max="4841" width="11.5546875" style="11" customWidth="1"/>
    <col min="4842" max="4842" width="8.88671875" style="11" customWidth="1"/>
    <col min="4843" max="4843" width="9.88671875" style="11" bestFit="1" customWidth="1"/>
    <col min="4844" max="4844" width="9.109375" style="11"/>
    <col min="4845" max="4845" width="9.5546875" style="11" bestFit="1" customWidth="1"/>
    <col min="4846" max="5086" width="9.109375" style="11"/>
    <col min="5087" max="5087" width="1.88671875" style="11" customWidth="1"/>
    <col min="5088" max="5088" width="7.33203125" style="11" customWidth="1"/>
    <col min="5089" max="5089" width="9.88671875" style="11" customWidth="1"/>
    <col min="5090" max="5090" width="12.6640625" style="11" customWidth="1"/>
    <col min="5091" max="5091" width="11.109375" style="11" customWidth="1"/>
    <col min="5092" max="5092" width="10.88671875" style="11" customWidth="1"/>
    <col min="5093" max="5093" width="11.5546875" style="11" customWidth="1"/>
    <col min="5094" max="5094" width="13.44140625" style="11" customWidth="1"/>
    <col min="5095" max="5095" width="11.109375" style="11" customWidth="1"/>
    <col min="5096" max="5096" width="11.33203125" style="11" bestFit="1" customWidth="1"/>
    <col min="5097" max="5097" width="11.5546875" style="11" customWidth="1"/>
    <col min="5098" max="5098" width="8.88671875" style="11" customWidth="1"/>
    <col min="5099" max="5099" width="9.88671875" style="11" bestFit="1" customWidth="1"/>
    <col min="5100" max="5100" width="9.109375" style="11"/>
    <col min="5101" max="5101" width="9.5546875" style="11" bestFit="1" customWidth="1"/>
    <col min="5102" max="5342" width="9.109375" style="11"/>
    <col min="5343" max="5343" width="1.88671875" style="11" customWidth="1"/>
    <col min="5344" max="5344" width="7.33203125" style="11" customWidth="1"/>
    <col min="5345" max="5345" width="9.88671875" style="11" customWidth="1"/>
    <col min="5346" max="5346" width="12.6640625" style="11" customWidth="1"/>
    <col min="5347" max="5347" width="11.109375" style="11" customWidth="1"/>
    <col min="5348" max="5348" width="10.88671875" style="11" customWidth="1"/>
    <col min="5349" max="5349" width="11.5546875" style="11" customWidth="1"/>
    <col min="5350" max="5350" width="13.44140625" style="11" customWidth="1"/>
    <col min="5351" max="5351" width="11.109375" style="11" customWidth="1"/>
    <col min="5352" max="5352" width="11.33203125" style="11" bestFit="1" customWidth="1"/>
    <col min="5353" max="5353" width="11.5546875" style="11" customWidth="1"/>
    <col min="5354" max="5354" width="8.88671875" style="11" customWidth="1"/>
    <col min="5355" max="5355" width="9.88671875" style="11" bestFit="1" customWidth="1"/>
    <col min="5356" max="5356" width="9.109375" style="11"/>
    <col min="5357" max="5357" width="9.5546875" style="11" bestFit="1" customWidth="1"/>
    <col min="5358" max="5598" width="9.109375" style="11"/>
    <col min="5599" max="5599" width="1.88671875" style="11" customWidth="1"/>
    <col min="5600" max="5600" width="7.33203125" style="11" customWidth="1"/>
    <col min="5601" max="5601" width="9.88671875" style="11" customWidth="1"/>
    <col min="5602" max="5602" width="12.6640625" style="11" customWidth="1"/>
    <col min="5603" max="5603" width="11.109375" style="11" customWidth="1"/>
    <col min="5604" max="5604" width="10.88671875" style="11" customWidth="1"/>
    <col min="5605" max="5605" width="11.5546875" style="11" customWidth="1"/>
    <col min="5606" max="5606" width="13.44140625" style="11" customWidth="1"/>
    <col min="5607" max="5607" width="11.109375" style="11" customWidth="1"/>
    <col min="5608" max="5608" width="11.33203125" style="11" bestFit="1" customWidth="1"/>
    <col min="5609" max="5609" width="11.5546875" style="11" customWidth="1"/>
    <col min="5610" max="5610" width="8.88671875" style="11" customWidth="1"/>
    <col min="5611" max="5611" width="9.88671875" style="11" bestFit="1" customWidth="1"/>
    <col min="5612" max="5612" width="9.109375" style="11"/>
    <col min="5613" max="5613" width="9.5546875" style="11" bestFit="1" customWidth="1"/>
    <col min="5614" max="5854" width="9.109375" style="11"/>
    <col min="5855" max="5855" width="1.88671875" style="11" customWidth="1"/>
    <col min="5856" max="5856" width="7.33203125" style="11" customWidth="1"/>
    <col min="5857" max="5857" width="9.88671875" style="11" customWidth="1"/>
    <col min="5858" max="5858" width="12.6640625" style="11" customWidth="1"/>
    <col min="5859" max="5859" width="11.109375" style="11" customWidth="1"/>
    <col min="5860" max="5860" width="10.88671875" style="11" customWidth="1"/>
    <col min="5861" max="5861" width="11.5546875" style="11" customWidth="1"/>
    <col min="5862" max="5862" width="13.44140625" style="11" customWidth="1"/>
    <col min="5863" max="5863" width="11.109375" style="11" customWidth="1"/>
    <col min="5864" max="5864" width="11.33203125" style="11" bestFit="1" customWidth="1"/>
    <col min="5865" max="5865" width="11.5546875" style="11" customWidth="1"/>
    <col min="5866" max="5866" width="8.88671875" style="11" customWidth="1"/>
    <col min="5867" max="5867" width="9.88671875" style="11" bestFit="1" customWidth="1"/>
    <col min="5868" max="5868" width="9.109375" style="11"/>
    <col min="5869" max="5869" width="9.5546875" style="11" bestFit="1" customWidth="1"/>
    <col min="5870" max="6110" width="9.109375" style="11"/>
    <col min="6111" max="6111" width="1.88671875" style="11" customWidth="1"/>
    <col min="6112" max="6112" width="7.33203125" style="11" customWidth="1"/>
    <col min="6113" max="6113" width="9.88671875" style="11" customWidth="1"/>
    <col min="6114" max="6114" width="12.6640625" style="11" customWidth="1"/>
    <col min="6115" max="6115" width="11.109375" style="11" customWidth="1"/>
    <col min="6116" max="6116" width="10.88671875" style="11" customWidth="1"/>
    <col min="6117" max="6117" width="11.5546875" style="11" customWidth="1"/>
    <col min="6118" max="6118" width="13.44140625" style="11" customWidth="1"/>
    <col min="6119" max="6119" width="11.109375" style="11" customWidth="1"/>
    <col min="6120" max="6120" width="11.33203125" style="11" bestFit="1" customWidth="1"/>
    <col min="6121" max="6121" width="11.5546875" style="11" customWidth="1"/>
    <col min="6122" max="6122" width="8.88671875" style="11" customWidth="1"/>
    <col min="6123" max="6123" width="9.88671875" style="11" bestFit="1" customWidth="1"/>
    <col min="6124" max="6124" width="9.109375" style="11"/>
    <col min="6125" max="6125" width="9.5546875" style="11" bestFit="1" customWidth="1"/>
    <col min="6126" max="6366" width="9.109375" style="11"/>
    <col min="6367" max="6367" width="1.88671875" style="11" customWidth="1"/>
    <col min="6368" max="6368" width="7.33203125" style="11" customWidth="1"/>
    <col min="6369" max="6369" width="9.88671875" style="11" customWidth="1"/>
    <col min="6370" max="6370" width="12.6640625" style="11" customWidth="1"/>
    <col min="6371" max="6371" width="11.109375" style="11" customWidth="1"/>
    <col min="6372" max="6372" width="10.88671875" style="11" customWidth="1"/>
    <col min="6373" max="6373" width="11.5546875" style="11" customWidth="1"/>
    <col min="6374" max="6374" width="13.44140625" style="11" customWidth="1"/>
    <col min="6375" max="6375" width="11.109375" style="11" customWidth="1"/>
    <col min="6376" max="6376" width="11.33203125" style="11" bestFit="1" customWidth="1"/>
    <col min="6377" max="6377" width="11.5546875" style="11" customWidth="1"/>
    <col min="6378" max="6378" width="8.88671875" style="11" customWidth="1"/>
    <col min="6379" max="6379" width="9.88671875" style="11" bestFit="1" customWidth="1"/>
    <col min="6380" max="6380" width="9.109375" style="11"/>
    <col min="6381" max="6381" width="9.5546875" style="11" bestFit="1" customWidth="1"/>
    <col min="6382" max="6622" width="9.109375" style="11"/>
    <col min="6623" max="6623" width="1.88671875" style="11" customWidth="1"/>
    <col min="6624" max="6624" width="7.33203125" style="11" customWidth="1"/>
    <col min="6625" max="6625" width="9.88671875" style="11" customWidth="1"/>
    <col min="6626" max="6626" width="12.6640625" style="11" customWidth="1"/>
    <col min="6627" max="6627" width="11.109375" style="11" customWidth="1"/>
    <col min="6628" max="6628" width="10.88671875" style="11" customWidth="1"/>
    <col min="6629" max="6629" width="11.5546875" style="11" customWidth="1"/>
    <col min="6630" max="6630" width="13.44140625" style="11" customWidth="1"/>
    <col min="6631" max="6631" width="11.109375" style="11" customWidth="1"/>
    <col min="6632" max="6632" width="11.33203125" style="11" bestFit="1" customWidth="1"/>
    <col min="6633" max="6633" width="11.5546875" style="11" customWidth="1"/>
    <col min="6634" max="6634" width="8.88671875" style="11" customWidth="1"/>
    <col min="6635" max="6635" width="9.88671875" style="11" bestFit="1" customWidth="1"/>
    <col min="6636" max="6636" width="9.109375" style="11"/>
    <col min="6637" max="6637" width="9.5546875" style="11" bestFit="1" customWidth="1"/>
    <col min="6638" max="6878" width="9.109375" style="11"/>
    <col min="6879" max="6879" width="1.88671875" style="11" customWidth="1"/>
    <col min="6880" max="6880" width="7.33203125" style="11" customWidth="1"/>
    <col min="6881" max="6881" width="9.88671875" style="11" customWidth="1"/>
    <col min="6882" max="6882" width="12.6640625" style="11" customWidth="1"/>
    <col min="6883" max="6883" width="11.109375" style="11" customWidth="1"/>
    <col min="6884" max="6884" width="10.88671875" style="11" customWidth="1"/>
    <col min="6885" max="6885" width="11.5546875" style="11" customWidth="1"/>
    <col min="6886" max="6886" width="13.44140625" style="11" customWidth="1"/>
    <col min="6887" max="6887" width="11.109375" style="11" customWidth="1"/>
    <col min="6888" max="6888" width="11.33203125" style="11" bestFit="1" customWidth="1"/>
    <col min="6889" max="6889" width="11.5546875" style="11" customWidth="1"/>
    <col min="6890" max="6890" width="8.88671875" style="11" customWidth="1"/>
    <col min="6891" max="6891" width="9.88671875" style="11" bestFit="1" customWidth="1"/>
    <col min="6892" max="6892" width="9.109375" style="11"/>
    <col min="6893" max="6893" width="9.5546875" style="11" bestFit="1" customWidth="1"/>
    <col min="6894" max="7134" width="9.109375" style="11"/>
    <col min="7135" max="7135" width="1.88671875" style="11" customWidth="1"/>
    <col min="7136" max="7136" width="7.33203125" style="11" customWidth="1"/>
    <col min="7137" max="7137" width="9.88671875" style="11" customWidth="1"/>
    <col min="7138" max="7138" width="12.6640625" style="11" customWidth="1"/>
    <col min="7139" max="7139" width="11.109375" style="11" customWidth="1"/>
    <col min="7140" max="7140" width="10.88671875" style="11" customWidth="1"/>
    <col min="7141" max="7141" width="11.5546875" style="11" customWidth="1"/>
    <col min="7142" max="7142" width="13.44140625" style="11" customWidth="1"/>
    <col min="7143" max="7143" width="11.109375" style="11" customWidth="1"/>
    <col min="7144" max="7144" width="11.33203125" style="11" bestFit="1" customWidth="1"/>
    <col min="7145" max="7145" width="11.5546875" style="11" customWidth="1"/>
    <col min="7146" max="7146" width="8.88671875" style="11" customWidth="1"/>
    <col min="7147" max="7147" width="9.88671875" style="11" bestFit="1" customWidth="1"/>
    <col min="7148" max="7148" width="9.109375" style="11"/>
    <col min="7149" max="7149" width="9.5546875" style="11" bestFit="1" customWidth="1"/>
    <col min="7150" max="7390" width="9.109375" style="11"/>
    <col min="7391" max="7391" width="1.88671875" style="11" customWidth="1"/>
    <col min="7392" max="7392" width="7.33203125" style="11" customWidth="1"/>
    <col min="7393" max="7393" width="9.88671875" style="11" customWidth="1"/>
    <col min="7394" max="7394" width="12.6640625" style="11" customWidth="1"/>
    <col min="7395" max="7395" width="11.109375" style="11" customWidth="1"/>
    <col min="7396" max="7396" width="10.88671875" style="11" customWidth="1"/>
    <col min="7397" max="7397" width="11.5546875" style="11" customWidth="1"/>
    <col min="7398" max="7398" width="13.44140625" style="11" customWidth="1"/>
    <col min="7399" max="7399" width="11.109375" style="11" customWidth="1"/>
    <col min="7400" max="7400" width="11.33203125" style="11" bestFit="1" customWidth="1"/>
    <col min="7401" max="7401" width="11.5546875" style="11" customWidth="1"/>
    <col min="7402" max="7402" width="8.88671875" style="11" customWidth="1"/>
    <col min="7403" max="7403" width="9.88671875" style="11" bestFit="1" customWidth="1"/>
    <col min="7404" max="7404" width="9.109375" style="11"/>
    <col min="7405" max="7405" width="9.5546875" style="11" bestFit="1" customWidth="1"/>
    <col min="7406" max="7646" width="9.109375" style="11"/>
    <col min="7647" max="7647" width="1.88671875" style="11" customWidth="1"/>
    <col min="7648" max="7648" width="7.33203125" style="11" customWidth="1"/>
    <col min="7649" max="7649" width="9.88671875" style="11" customWidth="1"/>
    <col min="7650" max="7650" width="12.6640625" style="11" customWidth="1"/>
    <col min="7651" max="7651" width="11.109375" style="11" customWidth="1"/>
    <col min="7652" max="7652" width="10.88671875" style="11" customWidth="1"/>
    <col min="7653" max="7653" width="11.5546875" style="11" customWidth="1"/>
    <col min="7654" max="7654" width="13.44140625" style="11" customWidth="1"/>
    <col min="7655" max="7655" width="11.109375" style="11" customWidth="1"/>
    <col min="7656" max="7656" width="11.33203125" style="11" bestFit="1" customWidth="1"/>
    <col min="7657" max="7657" width="11.5546875" style="11" customWidth="1"/>
    <col min="7658" max="7658" width="8.88671875" style="11" customWidth="1"/>
    <col min="7659" max="7659" width="9.88671875" style="11" bestFit="1" customWidth="1"/>
    <col min="7660" max="7660" width="9.109375" style="11"/>
    <col min="7661" max="7661" width="9.5546875" style="11" bestFit="1" customWidth="1"/>
    <col min="7662" max="7902" width="9.109375" style="11"/>
    <col min="7903" max="7903" width="1.88671875" style="11" customWidth="1"/>
    <col min="7904" max="7904" width="7.33203125" style="11" customWidth="1"/>
    <col min="7905" max="7905" width="9.88671875" style="11" customWidth="1"/>
    <col min="7906" max="7906" width="12.6640625" style="11" customWidth="1"/>
    <col min="7907" max="7907" width="11.109375" style="11" customWidth="1"/>
    <col min="7908" max="7908" width="10.88671875" style="11" customWidth="1"/>
    <col min="7909" max="7909" width="11.5546875" style="11" customWidth="1"/>
    <col min="7910" max="7910" width="13.44140625" style="11" customWidth="1"/>
    <col min="7911" max="7911" width="11.109375" style="11" customWidth="1"/>
    <col min="7912" max="7912" width="11.33203125" style="11" bestFit="1" customWidth="1"/>
    <col min="7913" max="7913" width="11.5546875" style="11" customWidth="1"/>
    <col min="7914" max="7914" width="8.88671875" style="11" customWidth="1"/>
    <col min="7915" max="7915" width="9.88671875" style="11" bestFit="1" customWidth="1"/>
    <col min="7916" max="7916" width="9.109375" style="11"/>
    <col min="7917" max="7917" width="9.5546875" style="11" bestFit="1" customWidth="1"/>
    <col min="7918" max="8158" width="9.109375" style="11"/>
    <col min="8159" max="8159" width="1.88671875" style="11" customWidth="1"/>
    <col min="8160" max="8160" width="7.33203125" style="11" customWidth="1"/>
    <col min="8161" max="8161" width="9.88671875" style="11" customWidth="1"/>
    <col min="8162" max="8162" width="12.6640625" style="11" customWidth="1"/>
    <col min="8163" max="8163" width="11.109375" style="11" customWidth="1"/>
    <col min="8164" max="8164" width="10.88671875" style="11" customWidth="1"/>
    <col min="8165" max="8165" width="11.5546875" style="11" customWidth="1"/>
    <col min="8166" max="8166" width="13.44140625" style="11" customWidth="1"/>
    <col min="8167" max="8167" width="11.109375" style="11" customWidth="1"/>
    <col min="8168" max="8168" width="11.33203125" style="11" bestFit="1" customWidth="1"/>
    <col min="8169" max="8169" width="11.5546875" style="11" customWidth="1"/>
    <col min="8170" max="8170" width="8.88671875" style="11" customWidth="1"/>
    <col min="8171" max="8171" width="9.88671875" style="11" bestFit="1" customWidth="1"/>
    <col min="8172" max="8172" width="9.109375" style="11"/>
    <col min="8173" max="8173" width="9.5546875" style="11" bestFit="1" customWidth="1"/>
    <col min="8174" max="8414" width="9.109375" style="11"/>
    <col min="8415" max="8415" width="1.88671875" style="11" customWidth="1"/>
    <col min="8416" max="8416" width="7.33203125" style="11" customWidth="1"/>
    <col min="8417" max="8417" width="9.88671875" style="11" customWidth="1"/>
    <col min="8418" max="8418" width="12.6640625" style="11" customWidth="1"/>
    <col min="8419" max="8419" width="11.109375" style="11" customWidth="1"/>
    <col min="8420" max="8420" width="10.88671875" style="11" customWidth="1"/>
    <col min="8421" max="8421" width="11.5546875" style="11" customWidth="1"/>
    <col min="8422" max="8422" width="13.44140625" style="11" customWidth="1"/>
    <col min="8423" max="8423" width="11.109375" style="11" customWidth="1"/>
    <col min="8424" max="8424" width="11.33203125" style="11" bestFit="1" customWidth="1"/>
    <col min="8425" max="8425" width="11.5546875" style="11" customWidth="1"/>
    <col min="8426" max="8426" width="8.88671875" style="11" customWidth="1"/>
    <col min="8427" max="8427" width="9.88671875" style="11" bestFit="1" customWidth="1"/>
    <col min="8428" max="8428" width="9.109375" style="11"/>
    <col min="8429" max="8429" width="9.5546875" style="11" bestFit="1" customWidth="1"/>
    <col min="8430" max="8670" width="9.109375" style="11"/>
    <col min="8671" max="8671" width="1.88671875" style="11" customWidth="1"/>
    <col min="8672" max="8672" width="7.33203125" style="11" customWidth="1"/>
    <col min="8673" max="8673" width="9.88671875" style="11" customWidth="1"/>
    <col min="8674" max="8674" width="12.6640625" style="11" customWidth="1"/>
    <col min="8675" max="8675" width="11.109375" style="11" customWidth="1"/>
    <col min="8676" max="8676" width="10.88671875" style="11" customWidth="1"/>
    <col min="8677" max="8677" width="11.5546875" style="11" customWidth="1"/>
    <col min="8678" max="8678" width="13.44140625" style="11" customWidth="1"/>
    <col min="8679" max="8679" width="11.109375" style="11" customWidth="1"/>
    <col min="8680" max="8680" width="11.33203125" style="11" bestFit="1" customWidth="1"/>
    <col min="8681" max="8681" width="11.5546875" style="11" customWidth="1"/>
    <col min="8682" max="8682" width="8.88671875" style="11" customWidth="1"/>
    <col min="8683" max="8683" width="9.88671875" style="11" bestFit="1" customWidth="1"/>
    <col min="8684" max="8684" width="9.109375" style="11"/>
    <col min="8685" max="8685" width="9.5546875" style="11" bestFit="1" customWidth="1"/>
    <col min="8686" max="8926" width="9.109375" style="11"/>
    <col min="8927" max="8927" width="1.88671875" style="11" customWidth="1"/>
    <col min="8928" max="8928" width="7.33203125" style="11" customWidth="1"/>
    <col min="8929" max="8929" width="9.88671875" style="11" customWidth="1"/>
    <col min="8930" max="8930" width="12.6640625" style="11" customWidth="1"/>
    <col min="8931" max="8931" width="11.109375" style="11" customWidth="1"/>
    <col min="8932" max="8932" width="10.88671875" style="11" customWidth="1"/>
    <col min="8933" max="8933" width="11.5546875" style="11" customWidth="1"/>
    <col min="8934" max="8934" width="13.44140625" style="11" customWidth="1"/>
    <col min="8935" max="8935" width="11.109375" style="11" customWidth="1"/>
    <col min="8936" max="8936" width="11.33203125" style="11" bestFit="1" customWidth="1"/>
    <col min="8937" max="8937" width="11.5546875" style="11" customWidth="1"/>
    <col min="8938" max="8938" width="8.88671875" style="11" customWidth="1"/>
    <col min="8939" max="8939" width="9.88671875" style="11" bestFit="1" customWidth="1"/>
    <col min="8940" max="8940" width="9.109375" style="11"/>
    <col min="8941" max="8941" width="9.5546875" style="11" bestFit="1" customWidth="1"/>
    <col min="8942" max="9182" width="9.109375" style="11"/>
    <col min="9183" max="9183" width="1.88671875" style="11" customWidth="1"/>
    <col min="9184" max="9184" width="7.33203125" style="11" customWidth="1"/>
    <col min="9185" max="9185" width="9.88671875" style="11" customWidth="1"/>
    <col min="9186" max="9186" width="12.6640625" style="11" customWidth="1"/>
    <col min="9187" max="9187" width="11.109375" style="11" customWidth="1"/>
    <col min="9188" max="9188" width="10.88671875" style="11" customWidth="1"/>
    <col min="9189" max="9189" width="11.5546875" style="11" customWidth="1"/>
    <col min="9190" max="9190" width="13.44140625" style="11" customWidth="1"/>
    <col min="9191" max="9191" width="11.109375" style="11" customWidth="1"/>
    <col min="9192" max="9192" width="11.33203125" style="11" bestFit="1" customWidth="1"/>
    <col min="9193" max="9193" width="11.5546875" style="11" customWidth="1"/>
    <col min="9194" max="9194" width="8.88671875" style="11" customWidth="1"/>
    <col min="9195" max="9195" width="9.88671875" style="11" bestFit="1" customWidth="1"/>
    <col min="9196" max="9196" width="9.109375" style="11"/>
    <col min="9197" max="9197" width="9.5546875" style="11" bestFit="1" customWidth="1"/>
    <col min="9198" max="9438" width="9.109375" style="11"/>
    <col min="9439" max="9439" width="1.88671875" style="11" customWidth="1"/>
    <col min="9440" max="9440" width="7.33203125" style="11" customWidth="1"/>
    <col min="9441" max="9441" width="9.88671875" style="11" customWidth="1"/>
    <col min="9442" max="9442" width="12.6640625" style="11" customWidth="1"/>
    <col min="9443" max="9443" width="11.109375" style="11" customWidth="1"/>
    <col min="9444" max="9444" width="10.88671875" style="11" customWidth="1"/>
    <col min="9445" max="9445" width="11.5546875" style="11" customWidth="1"/>
    <col min="9446" max="9446" width="13.44140625" style="11" customWidth="1"/>
    <col min="9447" max="9447" width="11.109375" style="11" customWidth="1"/>
    <col min="9448" max="9448" width="11.33203125" style="11" bestFit="1" customWidth="1"/>
    <col min="9449" max="9449" width="11.5546875" style="11" customWidth="1"/>
    <col min="9450" max="9450" width="8.88671875" style="11" customWidth="1"/>
    <col min="9451" max="9451" width="9.88671875" style="11" bestFit="1" customWidth="1"/>
    <col min="9452" max="9452" width="9.109375" style="11"/>
    <col min="9453" max="9453" width="9.5546875" style="11" bestFit="1" customWidth="1"/>
    <col min="9454" max="9694" width="9.109375" style="11"/>
    <col min="9695" max="9695" width="1.88671875" style="11" customWidth="1"/>
    <col min="9696" max="9696" width="7.33203125" style="11" customWidth="1"/>
    <col min="9697" max="9697" width="9.88671875" style="11" customWidth="1"/>
    <col min="9698" max="9698" width="12.6640625" style="11" customWidth="1"/>
    <col min="9699" max="9699" width="11.109375" style="11" customWidth="1"/>
    <col min="9700" max="9700" width="10.88671875" style="11" customWidth="1"/>
    <col min="9701" max="9701" width="11.5546875" style="11" customWidth="1"/>
    <col min="9702" max="9702" width="13.44140625" style="11" customWidth="1"/>
    <col min="9703" max="9703" width="11.109375" style="11" customWidth="1"/>
    <col min="9704" max="9704" width="11.33203125" style="11" bestFit="1" customWidth="1"/>
    <col min="9705" max="9705" width="11.5546875" style="11" customWidth="1"/>
    <col min="9706" max="9706" width="8.88671875" style="11" customWidth="1"/>
    <col min="9707" max="9707" width="9.88671875" style="11" bestFit="1" customWidth="1"/>
    <col min="9708" max="9708" width="9.109375" style="11"/>
    <col min="9709" max="9709" width="9.5546875" style="11" bestFit="1" customWidth="1"/>
    <col min="9710" max="9950" width="9.109375" style="11"/>
    <col min="9951" max="9951" width="1.88671875" style="11" customWidth="1"/>
    <col min="9952" max="9952" width="7.33203125" style="11" customWidth="1"/>
    <col min="9953" max="9953" width="9.88671875" style="11" customWidth="1"/>
    <col min="9954" max="9954" width="12.6640625" style="11" customWidth="1"/>
    <col min="9955" max="9955" width="11.109375" style="11" customWidth="1"/>
    <col min="9956" max="9956" width="10.88671875" style="11" customWidth="1"/>
    <col min="9957" max="9957" width="11.5546875" style="11" customWidth="1"/>
    <col min="9958" max="9958" width="13.44140625" style="11" customWidth="1"/>
    <col min="9959" max="9959" width="11.109375" style="11" customWidth="1"/>
    <col min="9960" max="9960" width="11.33203125" style="11" bestFit="1" customWidth="1"/>
    <col min="9961" max="9961" width="11.5546875" style="11" customWidth="1"/>
    <col min="9962" max="9962" width="8.88671875" style="11" customWidth="1"/>
    <col min="9963" max="9963" width="9.88671875" style="11" bestFit="1" customWidth="1"/>
    <col min="9964" max="9964" width="9.109375" style="11"/>
    <col min="9965" max="9965" width="9.5546875" style="11" bestFit="1" customWidth="1"/>
    <col min="9966" max="10206" width="9.109375" style="11"/>
    <col min="10207" max="10207" width="1.88671875" style="11" customWidth="1"/>
    <col min="10208" max="10208" width="7.33203125" style="11" customWidth="1"/>
    <col min="10209" max="10209" width="9.88671875" style="11" customWidth="1"/>
    <col min="10210" max="10210" width="12.6640625" style="11" customWidth="1"/>
    <col min="10211" max="10211" width="11.109375" style="11" customWidth="1"/>
    <col min="10212" max="10212" width="10.88671875" style="11" customWidth="1"/>
    <col min="10213" max="10213" width="11.5546875" style="11" customWidth="1"/>
    <col min="10214" max="10214" width="13.44140625" style="11" customWidth="1"/>
    <col min="10215" max="10215" width="11.109375" style="11" customWidth="1"/>
    <col min="10216" max="10216" width="11.33203125" style="11" bestFit="1" customWidth="1"/>
    <col min="10217" max="10217" width="11.5546875" style="11" customWidth="1"/>
    <col min="10218" max="10218" width="8.88671875" style="11" customWidth="1"/>
    <col min="10219" max="10219" width="9.88671875" style="11" bestFit="1" customWidth="1"/>
    <col min="10220" max="10220" width="9.109375" style="11"/>
    <col min="10221" max="10221" width="9.5546875" style="11" bestFit="1" customWidth="1"/>
    <col min="10222" max="10462" width="9.109375" style="11"/>
    <col min="10463" max="10463" width="1.88671875" style="11" customWidth="1"/>
    <col min="10464" max="10464" width="7.33203125" style="11" customWidth="1"/>
    <col min="10465" max="10465" width="9.88671875" style="11" customWidth="1"/>
    <col min="10466" max="10466" width="12.6640625" style="11" customWidth="1"/>
    <col min="10467" max="10467" width="11.109375" style="11" customWidth="1"/>
    <col min="10468" max="10468" width="10.88671875" style="11" customWidth="1"/>
    <col min="10469" max="10469" width="11.5546875" style="11" customWidth="1"/>
    <col min="10470" max="10470" width="13.44140625" style="11" customWidth="1"/>
    <col min="10471" max="10471" width="11.109375" style="11" customWidth="1"/>
    <col min="10472" max="10472" width="11.33203125" style="11" bestFit="1" customWidth="1"/>
    <col min="10473" max="10473" width="11.5546875" style="11" customWidth="1"/>
    <col min="10474" max="10474" width="8.88671875" style="11" customWidth="1"/>
    <col min="10475" max="10475" width="9.88671875" style="11" bestFit="1" customWidth="1"/>
    <col min="10476" max="10476" width="9.109375" style="11"/>
    <col min="10477" max="10477" width="9.5546875" style="11" bestFit="1" customWidth="1"/>
    <col min="10478" max="10718" width="9.109375" style="11"/>
    <col min="10719" max="10719" width="1.88671875" style="11" customWidth="1"/>
    <col min="10720" max="10720" width="7.33203125" style="11" customWidth="1"/>
    <col min="10721" max="10721" width="9.88671875" style="11" customWidth="1"/>
    <col min="10722" max="10722" width="12.6640625" style="11" customWidth="1"/>
    <col min="10723" max="10723" width="11.109375" style="11" customWidth="1"/>
    <col min="10724" max="10724" width="10.88671875" style="11" customWidth="1"/>
    <col min="10725" max="10725" width="11.5546875" style="11" customWidth="1"/>
    <col min="10726" max="10726" width="13.44140625" style="11" customWidth="1"/>
    <col min="10727" max="10727" width="11.109375" style="11" customWidth="1"/>
    <col min="10728" max="10728" width="11.33203125" style="11" bestFit="1" customWidth="1"/>
    <col min="10729" max="10729" width="11.5546875" style="11" customWidth="1"/>
    <col min="10730" max="10730" width="8.88671875" style="11" customWidth="1"/>
    <col min="10731" max="10731" width="9.88671875" style="11" bestFit="1" customWidth="1"/>
    <col min="10732" max="10732" width="9.109375" style="11"/>
    <col min="10733" max="10733" width="9.5546875" style="11" bestFit="1" customWidth="1"/>
    <col min="10734" max="10974" width="9.109375" style="11"/>
    <col min="10975" max="10975" width="1.88671875" style="11" customWidth="1"/>
    <col min="10976" max="10976" width="7.33203125" style="11" customWidth="1"/>
    <col min="10977" max="10977" width="9.88671875" style="11" customWidth="1"/>
    <col min="10978" max="10978" width="12.6640625" style="11" customWidth="1"/>
    <col min="10979" max="10979" width="11.109375" style="11" customWidth="1"/>
    <col min="10980" max="10980" width="10.88671875" style="11" customWidth="1"/>
    <col min="10981" max="10981" width="11.5546875" style="11" customWidth="1"/>
    <col min="10982" max="10982" width="13.44140625" style="11" customWidth="1"/>
    <col min="10983" max="10983" width="11.109375" style="11" customWidth="1"/>
    <col min="10984" max="10984" width="11.33203125" style="11" bestFit="1" customWidth="1"/>
    <col min="10985" max="10985" width="11.5546875" style="11" customWidth="1"/>
    <col min="10986" max="10986" width="8.88671875" style="11" customWidth="1"/>
    <col min="10987" max="10987" width="9.88671875" style="11" bestFit="1" customWidth="1"/>
    <col min="10988" max="10988" width="9.109375" style="11"/>
    <col min="10989" max="10989" width="9.5546875" style="11" bestFit="1" customWidth="1"/>
    <col min="10990" max="11230" width="9.109375" style="11"/>
    <col min="11231" max="11231" width="1.88671875" style="11" customWidth="1"/>
    <col min="11232" max="11232" width="7.33203125" style="11" customWidth="1"/>
    <col min="11233" max="11233" width="9.88671875" style="11" customWidth="1"/>
    <col min="11234" max="11234" width="12.6640625" style="11" customWidth="1"/>
    <col min="11235" max="11235" width="11.109375" style="11" customWidth="1"/>
    <col min="11236" max="11236" width="10.88671875" style="11" customWidth="1"/>
    <col min="11237" max="11237" width="11.5546875" style="11" customWidth="1"/>
    <col min="11238" max="11238" width="13.44140625" style="11" customWidth="1"/>
    <col min="11239" max="11239" width="11.109375" style="11" customWidth="1"/>
    <col min="11240" max="11240" width="11.33203125" style="11" bestFit="1" customWidth="1"/>
    <col min="11241" max="11241" width="11.5546875" style="11" customWidth="1"/>
    <col min="11242" max="11242" width="8.88671875" style="11" customWidth="1"/>
    <col min="11243" max="11243" width="9.88671875" style="11" bestFit="1" customWidth="1"/>
    <col min="11244" max="11244" width="9.109375" style="11"/>
    <col min="11245" max="11245" width="9.5546875" style="11" bestFit="1" customWidth="1"/>
    <col min="11246" max="11486" width="9.109375" style="11"/>
    <col min="11487" max="11487" width="1.88671875" style="11" customWidth="1"/>
    <col min="11488" max="11488" width="7.33203125" style="11" customWidth="1"/>
    <col min="11489" max="11489" width="9.88671875" style="11" customWidth="1"/>
    <col min="11490" max="11490" width="12.6640625" style="11" customWidth="1"/>
    <col min="11491" max="11491" width="11.109375" style="11" customWidth="1"/>
    <col min="11492" max="11492" width="10.88671875" style="11" customWidth="1"/>
    <col min="11493" max="11493" width="11.5546875" style="11" customWidth="1"/>
    <col min="11494" max="11494" width="13.44140625" style="11" customWidth="1"/>
    <col min="11495" max="11495" width="11.109375" style="11" customWidth="1"/>
    <col min="11496" max="11496" width="11.33203125" style="11" bestFit="1" customWidth="1"/>
    <col min="11497" max="11497" width="11.5546875" style="11" customWidth="1"/>
    <col min="11498" max="11498" width="8.88671875" style="11" customWidth="1"/>
    <col min="11499" max="11499" width="9.88671875" style="11" bestFit="1" customWidth="1"/>
    <col min="11500" max="11500" width="9.109375" style="11"/>
    <col min="11501" max="11501" width="9.5546875" style="11" bestFit="1" customWidth="1"/>
    <col min="11502" max="11742" width="9.109375" style="11"/>
    <col min="11743" max="11743" width="1.88671875" style="11" customWidth="1"/>
    <col min="11744" max="11744" width="7.33203125" style="11" customWidth="1"/>
    <col min="11745" max="11745" width="9.88671875" style="11" customWidth="1"/>
    <col min="11746" max="11746" width="12.6640625" style="11" customWidth="1"/>
    <col min="11747" max="11747" width="11.109375" style="11" customWidth="1"/>
    <col min="11748" max="11748" width="10.88671875" style="11" customWidth="1"/>
    <col min="11749" max="11749" width="11.5546875" style="11" customWidth="1"/>
    <col min="11750" max="11750" width="13.44140625" style="11" customWidth="1"/>
    <col min="11751" max="11751" width="11.109375" style="11" customWidth="1"/>
    <col min="11752" max="11752" width="11.33203125" style="11" bestFit="1" customWidth="1"/>
    <col min="11753" max="11753" width="11.5546875" style="11" customWidth="1"/>
    <col min="11754" max="11754" width="8.88671875" style="11" customWidth="1"/>
    <col min="11755" max="11755" width="9.88671875" style="11" bestFit="1" customWidth="1"/>
    <col min="11756" max="11756" width="9.109375" style="11"/>
    <col min="11757" max="11757" width="9.5546875" style="11" bestFit="1" customWidth="1"/>
    <col min="11758" max="11998" width="9.109375" style="11"/>
    <col min="11999" max="11999" width="1.88671875" style="11" customWidth="1"/>
    <col min="12000" max="12000" width="7.33203125" style="11" customWidth="1"/>
    <col min="12001" max="12001" width="9.88671875" style="11" customWidth="1"/>
    <col min="12002" max="12002" width="12.6640625" style="11" customWidth="1"/>
    <col min="12003" max="12003" width="11.109375" style="11" customWidth="1"/>
    <col min="12004" max="12004" width="10.88671875" style="11" customWidth="1"/>
    <col min="12005" max="12005" width="11.5546875" style="11" customWidth="1"/>
    <col min="12006" max="12006" width="13.44140625" style="11" customWidth="1"/>
    <col min="12007" max="12007" width="11.109375" style="11" customWidth="1"/>
    <col min="12008" max="12008" width="11.33203125" style="11" bestFit="1" customWidth="1"/>
    <col min="12009" max="12009" width="11.5546875" style="11" customWidth="1"/>
    <col min="12010" max="12010" width="8.88671875" style="11" customWidth="1"/>
    <col min="12011" max="12011" width="9.88671875" style="11" bestFit="1" customWidth="1"/>
    <col min="12012" max="12012" width="9.109375" style="11"/>
    <col min="12013" max="12013" width="9.5546875" style="11" bestFit="1" customWidth="1"/>
    <col min="12014" max="12254" width="9.109375" style="11"/>
    <col min="12255" max="12255" width="1.88671875" style="11" customWidth="1"/>
    <col min="12256" max="12256" width="7.33203125" style="11" customWidth="1"/>
    <col min="12257" max="12257" width="9.88671875" style="11" customWidth="1"/>
    <col min="12258" max="12258" width="12.6640625" style="11" customWidth="1"/>
    <col min="12259" max="12259" width="11.109375" style="11" customWidth="1"/>
    <col min="12260" max="12260" width="10.88671875" style="11" customWidth="1"/>
    <col min="12261" max="12261" width="11.5546875" style="11" customWidth="1"/>
    <col min="12262" max="12262" width="13.44140625" style="11" customWidth="1"/>
    <col min="12263" max="12263" width="11.109375" style="11" customWidth="1"/>
    <col min="12264" max="12264" width="11.33203125" style="11" bestFit="1" customWidth="1"/>
    <col min="12265" max="12265" width="11.5546875" style="11" customWidth="1"/>
    <col min="12266" max="12266" width="8.88671875" style="11" customWidth="1"/>
    <col min="12267" max="12267" width="9.88671875" style="11" bestFit="1" customWidth="1"/>
    <col min="12268" max="12268" width="9.109375" style="11"/>
    <col min="12269" max="12269" width="9.5546875" style="11" bestFit="1" customWidth="1"/>
    <col min="12270" max="12510" width="9.109375" style="11"/>
    <col min="12511" max="12511" width="1.88671875" style="11" customWidth="1"/>
    <col min="12512" max="12512" width="7.33203125" style="11" customWidth="1"/>
    <col min="12513" max="12513" width="9.88671875" style="11" customWidth="1"/>
    <col min="12514" max="12514" width="12.6640625" style="11" customWidth="1"/>
    <col min="12515" max="12515" width="11.109375" style="11" customWidth="1"/>
    <col min="12516" max="12516" width="10.88671875" style="11" customWidth="1"/>
    <col min="12517" max="12517" width="11.5546875" style="11" customWidth="1"/>
    <col min="12518" max="12518" width="13.44140625" style="11" customWidth="1"/>
    <col min="12519" max="12519" width="11.109375" style="11" customWidth="1"/>
    <col min="12520" max="12520" width="11.33203125" style="11" bestFit="1" customWidth="1"/>
    <col min="12521" max="12521" width="11.5546875" style="11" customWidth="1"/>
    <col min="12522" max="12522" width="8.88671875" style="11" customWidth="1"/>
    <col min="12523" max="12523" width="9.88671875" style="11" bestFit="1" customWidth="1"/>
    <col min="12524" max="12524" width="9.109375" style="11"/>
    <col min="12525" max="12525" width="9.5546875" style="11" bestFit="1" customWidth="1"/>
    <col min="12526" max="12766" width="9.109375" style="11"/>
    <col min="12767" max="12767" width="1.88671875" style="11" customWidth="1"/>
    <col min="12768" max="12768" width="7.33203125" style="11" customWidth="1"/>
    <col min="12769" max="12769" width="9.88671875" style="11" customWidth="1"/>
    <col min="12770" max="12770" width="12.6640625" style="11" customWidth="1"/>
    <col min="12771" max="12771" width="11.109375" style="11" customWidth="1"/>
    <col min="12772" max="12772" width="10.88671875" style="11" customWidth="1"/>
    <col min="12773" max="12773" width="11.5546875" style="11" customWidth="1"/>
    <col min="12774" max="12774" width="13.44140625" style="11" customWidth="1"/>
    <col min="12775" max="12775" width="11.109375" style="11" customWidth="1"/>
    <col min="12776" max="12776" width="11.33203125" style="11" bestFit="1" customWidth="1"/>
    <col min="12777" max="12777" width="11.5546875" style="11" customWidth="1"/>
    <col min="12778" max="12778" width="8.88671875" style="11" customWidth="1"/>
    <col min="12779" max="12779" width="9.88671875" style="11" bestFit="1" customWidth="1"/>
    <col min="12780" max="12780" width="9.109375" style="11"/>
    <col min="12781" max="12781" width="9.5546875" style="11" bestFit="1" customWidth="1"/>
    <col min="12782" max="13022" width="9.109375" style="11"/>
    <col min="13023" max="13023" width="1.88671875" style="11" customWidth="1"/>
    <col min="13024" max="13024" width="7.33203125" style="11" customWidth="1"/>
    <col min="13025" max="13025" width="9.88671875" style="11" customWidth="1"/>
    <col min="13026" max="13026" width="12.6640625" style="11" customWidth="1"/>
    <col min="13027" max="13027" width="11.109375" style="11" customWidth="1"/>
    <col min="13028" max="13028" width="10.88671875" style="11" customWidth="1"/>
    <col min="13029" max="13029" width="11.5546875" style="11" customWidth="1"/>
    <col min="13030" max="13030" width="13.44140625" style="11" customWidth="1"/>
    <col min="13031" max="13031" width="11.109375" style="11" customWidth="1"/>
    <col min="13032" max="13032" width="11.33203125" style="11" bestFit="1" customWidth="1"/>
    <col min="13033" max="13033" width="11.5546875" style="11" customWidth="1"/>
    <col min="13034" max="13034" width="8.88671875" style="11" customWidth="1"/>
    <col min="13035" max="13035" width="9.88671875" style="11" bestFit="1" customWidth="1"/>
    <col min="13036" max="13036" width="9.109375" style="11"/>
    <col min="13037" max="13037" width="9.5546875" style="11" bestFit="1" customWidth="1"/>
    <col min="13038" max="13278" width="9.109375" style="11"/>
    <col min="13279" max="13279" width="1.88671875" style="11" customWidth="1"/>
    <col min="13280" max="13280" width="7.33203125" style="11" customWidth="1"/>
    <col min="13281" max="13281" width="9.88671875" style="11" customWidth="1"/>
    <col min="13282" max="13282" width="12.6640625" style="11" customWidth="1"/>
    <col min="13283" max="13283" width="11.109375" style="11" customWidth="1"/>
    <col min="13284" max="13284" width="10.88671875" style="11" customWidth="1"/>
    <col min="13285" max="13285" width="11.5546875" style="11" customWidth="1"/>
    <col min="13286" max="13286" width="13.44140625" style="11" customWidth="1"/>
    <col min="13287" max="13287" width="11.109375" style="11" customWidth="1"/>
    <col min="13288" max="13288" width="11.33203125" style="11" bestFit="1" customWidth="1"/>
    <col min="13289" max="13289" width="11.5546875" style="11" customWidth="1"/>
    <col min="13290" max="13290" width="8.88671875" style="11" customWidth="1"/>
    <col min="13291" max="13291" width="9.88671875" style="11" bestFit="1" customWidth="1"/>
    <col min="13292" max="13292" width="9.109375" style="11"/>
    <col min="13293" max="13293" width="9.5546875" style="11" bestFit="1" customWidth="1"/>
    <col min="13294" max="13534" width="9.109375" style="11"/>
    <col min="13535" max="13535" width="1.88671875" style="11" customWidth="1"/>
    <col min="13536" max="13536" width="7.33203125" style="11" customWidth="1"/>
    <col min="13537" max="13537" width="9.88671875" style="11" customWidth="1"/>
    <col min="13538" max="13538" width="12.6640625" style="11" customWidth="1"/>
    <col min="13539" max="13539" width="11.109375" style="11" customWidth="1"/>
    <col min="13540" max="13540" width="10.88671875" style="11" customWidth="1"/>
    <col min="13541" max="13541" width="11.5546875" style="11" customWidth="1"/>
    <col min="13542" max="13542" width="13.44140625" style="11" customWidth="1"/>
    <col min="13543" max="13543" width="11.109375" style="11" customWidth="1"/>
    <col min="13544" max="13544" width="11.33203125" style="11" bestFit="1" customWidth="1"/>
    <col min="13545" max="13545" width="11.5546875" style="11" customWidth="1"/>
    <col min="13546" max="13546" width="8.88671875" style="11" customWidth="1"/>
    <col min="13547" max="13547" width="9.88671875" style="11" bestFit="1" customWidth="1"/>
    <col min="13548" max="13548" width="9.109375" style="11"/>
    <col min="13549" max="13549" width="9.5546875" style="11" bestFit="1" customWidth="1"/>
    <col min="13550" max="13790" width="9.109375" style="11"/>
    <col min="13791" max="13791" width="1.88671875" style="11" customWidth="1"/>
    <col min="13792" max="13792" width="7.33203125" style="11" customWidth="1"/>
    <col min="13793" max="13793" width="9.88671875" style="11" customWidth="1"/>
    <col min="13794" max="13794" width="12.6640625" style="11" customWidth="1"/>
    <col min="13795" max="13795" width="11.109375" style="11" customWidth="1"/>
    <col min="13796" max="13796" width="10.88671875" style="11" customWidth="1"/>
    <col min="13797" max="13797" width="11.5546875" style="11" customWidth="1"/>
    <col min="13798" max="13798" width="13.44140625" style="11" customWidth="1"/>
    <col min="13799" max="13799" width="11.109375" style="11" customWidth="1"/>
    <col min="13800" max="13800" width="11.33203125" style="11" bestFit="1" customWidth="1"/>
    <col min="13801" max="13801" width="11.5546875" style="11" customWidth="1"/>
    <col min="13802" max="13802" width="8.88671875" style="11" customWidth="1"/>
    <col min="13803" max="13803" width="9.88671875" style="11" bestFit="1" customWidth="1"/>
    <col min="13804" max="13804" width="9.109375" style="11"/>
    <col min="13805" max="13805" width="9.5546875" style="11" bestFit="1" customWidth="1"/>
    <col min="13806" max="14046" width="9.109375" style="11"/>
    <col min="14047" max="14047" width="1.88671875" style="11" customWidth="1"/>
    <col min="14048" max="14048" width="7.33203125" style="11" customWidth="1"/>
    <col min="14049" max="14049" width="9.88671875" style="11" customWidth="1"/>
    <col min="14050" max="14050" width="12.6640625" style="11" customWidth="1"/>
    <col min="14051" max="14051" width="11.109375" style="11" customWidth="1"/>
    <col min="14052" max="14052" width="10.88671875" style="11" customWidth="1"/>
    <col min="14053" max="14053" width="11.5546875" style="11" customWidth="1"/>
    <col min="14054" max="14054" width="13.44140625" style="11" customWidth="1"/>
    <col min="14055" max="14055" width="11.109375" style="11" customWidth="1"/>
    <col min="14056" max="14056" width="11.33203125" style="11" bestFit="1" customWidth="1"/>
    <col min="14057" max="14057" width="11.5546875" style="11" customWidth="1"/>
    <col min="14058" max="14058" width="8.88671875" style="11" customWidth="1"/>
    <col min="14059" max="14059" width="9.88671875" style="11" bestFit="1" customWidth="1"/>
    <col min="14060" max="14060" width="9.109375" style="11"/>
    <col min="14061" max="14061" width="9.5546875" style="11" bestFit="1" customWidth="1"/>
    <col min="14062" max="14302" width="9.109375" style="11"/>
    <col min="14303" max="14303" width="1.88671875" style="11" customWidth="1"/>
    <col min="14304" max="14304" width="7.33203125" style="11" customWidth="1"/>
    <col min="14305" max="14305" width="9.88671875" style="11" customWidth="1"/>
    <col min="14306" max="14306" width="12.6640625" style="11" customWidth="1"/>
    <col min="14307" max="14307" width="11.109375" style="11" customWidth="1"/>
    <col min="14308" max="14308" width="10.88671875" style="11" customWidth="1"/>
    <col min="14309" max="14309" width="11.5546875" style="11" customWidth="1"/>
    <col min="14310" max="14310" width="13.44140625" style="11" customWidth="1"/>
    <col min="14311" max="14311" width="11.109375" style="11" customWidth="1"/>
    <col min="14312" max="14312" width="11.33203125" style="11" bestFit="1" customWidth="1"/>
    <col min="14313" max="14313" width="11.5546875" style="11" customWidth="1"/>
    <col min="14314" max="14314" width="8.88671875" style="11" customWidth="1"/>
    <col min="14315" max="14315" width="9.88671875" style="11" bestFit="1" customWidth="1"/>
    <col min="14316" max="14316" width="9.109375" style="11"/>
    <col min="14317" max="14317" width="9.5546875" style="11" bestFit="1" customWidth="1"/>
    <col min="14318" max="14558" width="9.109375" style="11"/>
    <col min="14559" max="14559" width="1.88671875" style="11" customWidth="1"/>
    <col min="14560" max="14560" width="7.33203125" style="11" customWidth="1"/>
    <col min="14561" max="14561" width="9.88671875" style="11" customWidth="1"/>
    <col min="14562" max="14562" width="12.6640625" style="11" customWidth="1"/>
    <col min="14563" max="14563" width="11.109375" style="11" customWidth="1"/>
    <col min="14564" max="14564" width="10.88671875" style="11" customWidth="1"/>
    <col min="14565" max="14565" width="11.5546875" style="11" customWidth="1"/>
    <col min="14566" max="14566" width="13.44140625" style="11" customWidth="1"/>
    <col min="14567" max="14567" width="11.109375" style="11" customWidth="1"/>
    <col min="14568" max="14568" width="11.33203125" style="11" bestFit="1" customWidth="1"/>
    <col min="14569" max="14569" width="11.5546875" style="11" customWidth="1"/>
    <col min="14570" max="14570" width="8.88671875" style="11" customWidth="1"/>
    <col min="14571" max="14571" width="9.88671875" style="11" bestFit="1" customWidth="1"/>
    <col min="14572" max="14572" width="9.109375" style="11"/>
    <col min="14573" max="14573" width="9.5546875" style="11" bestFit="1" customWidth="1"/>
    <col min="14574" max="14814" width="9.109375" style="11"/>
    <col min="14815" max="14815" width="1.88671875" style="11" customWidth="1"/>
    <col min="14816" max="14816" width="7.33203125" style="11" customWidth="1"/>
    <col min="14817" max="14817" width="9.88671875" style="11" customWidth="1"/>
    <col min="14818" max="14818" width="12.6640625" style="11" customWidth="1"/>
    <col min="14819" max="14819" width="11.109375" style="11" customWidth="1"/>
    <col min="14820" max="14820" width="10.88671875" style="11" customWidth="1"/>
    <col min="14821" max="14821" width="11.5546875" style="11" customWidth="1"/>
    <col min="14822" max="14822" width="13.44140625" style="11" customWidth="1"/>
    <col min="14823" max="14823" width="11.109375" style="11" customWidth="1"/>
    <col min="14824" max="14824" width="11.33203125" style="11" bestFit="1" customWidth="1"/>
    <col min="14825" max="14825" width="11.5546875" style="11" customWidth="1"/>
    <col min="14826" max="14826" width="8.88671875" style="11" customWidth="1"/>
    <col min="14827" max="14827" width="9.88671875" style="11" bestFit="1" customWidth="1"/>
    <col min="14828" max="14828" width="9.109375" style="11"/>
    <col min="14829" max="14829" width="9.5546875" style="11" bestFit="1" customWidth="1"/>
    <col min="14830" max="15070" width="9.109375" style="11"/>
    <col min="15071" max="15071" width="1.88671875" style="11" customWidth="1"/>
    <col min="15072" max="15072" width="7.33203125" style="11" customWidth="1"/>
    <col min="15073" max="15073" width="9.88671875" style="11" customWidth="1"/>
    <col min="15074" max="15074" width="12.6640625" style="11" customWidth="1"/>
    <col min="15075" max="15075" width="11.109375" style="11" customWidth="1"/>
    <col min="15076" max="15076" width="10.88671875" style="11" customWidth="1"/>
    <col min="15077" max="15077" width="11.5546875" style="11" customWidth="1"/>
    <col min="15078" max="15078" width="13.44140625" style="11" customWidth="1"/>
    <col min="15079" max="15079" width="11.109375" style="11" customWidth="1"/>
    <col min="15080" max="15080" width="11.33203125" style="11" bestFit="1" customWidth="1"/>
    <col min="15081" max="15081" width="11.5546875" style="11" customWidth="1"/>
    <col min="15082" max="15082" width="8.88671875" style="11" customWidth="1"/>
    <col min="15083" max="15083" width="9.88671875" style="11" bestFit="1" customWidth="1"/>
    <col min="15084" max="15084" width="9.109375" style="11"/>
    <col min="15085" max="15085" width="9.5546875" style="11" bestFit="1" customWidth="1"/>
    <col min="15086" max="15326" width="9.109375" style="11"/>
    <col min="15327" max="15327" width="1.88671875" style="11" customWidth="1"/>
    <col min="15328" max="15328" width="7.33203125" style="11" customWidth="1"/>
    <col min="15329" max="15329" width="9.88671875" style="11" customWidth="1"/>
    <col min="15330" max="15330" width="12.6640625" style="11" customWidth="1"/>
    <col min="15331" max="15331" width="11.109375" style="11" customWidth="1"/>
    <col min="15332" max="15332" width="10.88671875" style="11" customWidth="1"/>
    <col min="15333" max="15333" width="11.5546875" style="11" customWidth="1"/>
    <col min="15334" max="15334" width="13.44140625" style="11" customWidth="1"/>
    <col min="15335" max="15335" width="11.109375" style="11" customWidth="1"/>
    <col min="15336" max="15336" width="11.33203125" style="11" bestFit="1" customWidth="1"/>
    <col min="15337" max="15337" width="11.5546875" style="11" customWidth="1"/>
    <col min="15338" max="15338" width="8.88671875" style="11" customWidth="1"/>
    <col min="15339" max="15339" width="9.88671875" style="11" bestFit="1" customWidth="1"/>
    <col min="15340" max="15340" width="9.109375" style="11"/>
    <col min="15341" max="15341" width="9.5546875" style="11" bestFit="1" customWidth="1"/>
    <col min="15342" max="15582" width="9.109375" style="11"/>
    <col min="15583" max="15583" width="1.88671875" style="11" customWidth="1"/>
    <col min="15584" max="15584" width="7.33203125" style="11" customWidth="1"/>
    <col min="15585" max="15585" width="9.88671875" style="11" customWidth="1"/>
    <col min="15586" max="15586" width="12.6640625" style="11" customWidth="1"/>
    <col min="15587" max="15587" width="11.109375" style="11" customWidth="1"/>
    <col min="15588" max="15588" width="10.88671875" style="11" customWidth="1"/>
    <col min="15589" max="15589" width="11.5546875" style="11" customWidth="1"/>
    <col min="15590" max="15590" width="13.44140625" style="11" customWidth="1"/>
    <col min="15591" max="15591" width="11.109375" style="11" customWidth="1"/>
    <col min="15592" max="15592" width="11.33203125" style="11" bestFit="1" customWidth="1"/>
    <col min="15593" max="15593" width="11.5546875" style="11" customWidth="1"/>
    <col min="15594" max="15594" width="8.88671875" style="11" customWidth="1"/>
    <col min="15595" max="15595" width="9.88671875" style="11" bestFit="1" customWidth="1"/>
    <col min="15596" max="15596" width="9.109375" style="11"/>
    <col min="15597" max="15597" width="9.5546875" style="11" bestFit="1" customWidth="1"/>
    <col min="15598" max="15838" width="9.109375" style="11"/>
    <col min="15839" max="15839" width="1.88671875" style="11" customWidth="1"/>
    <col min="15840" max="15840" width="7.33203125" style="11" customWidth="1"/>
    <col min="15841" max="15841" width="9.88671875" style="11" customWidth="1"/>
    <col min="15842" max="15842" width="12.6640625" style="11" customWidth="1"/>
    <col min="15843" max="15843" width="11.109375" style="11" customWidth="1"/>
    <col min="15844" max="15844" width="10.88671875" style="11" customWidth="1"/>
    <col min="15845" max="15845" width="11.5546875" style="11" customWidth="1"/>
    <col min="15846" max="15846" width="13.44140625" style="11" customWidth="1"/>
    <col min="15847" max="15847" width="11.109375" style="11" customWidth="1"/>
    <col min="15848" max="15848" width="11.33203125" style="11" bestFit="1" customWidth="1"/>
    <col min="15849" max="15849" width="11.5546875" style="11" customWidth="1"/>
    <col min="15850" max="15850" width="8.88671875" style="11" customWidth="1"/>
    <col min="15851" max="15851" width="9.88671875" style="11" bestFit="1" customWidth="1"/>
    <col min="15852" max="15852" width="9.109375" style="11"/>
    <col min="15853" max="15853" width="9.5546875" style="11" bestFit="1" customWidth="1"/>
    <col min="15854" max="16094" width="9.109375" style="11"/>
    <col min="16095" max="16095" width="1.88671875" style="11" customWidth="1"/>
    <col min="16096" max="16096" width="7.33203125" style="11" customWidth="1"/>
    <col min="16097" max="16097" width="9.88671875" style="11" customWidth="1"/>
    <col min="16098" max="16098" width="12.6640625" style="11" customWidth="1"/>
    <col min="16099" max="16099" width="11.109375" style="11" customWidth="1"/>
    <col min="16100" max="16100" width="10.88671875" style="11" customWidth="1"/>
    <col min="16101" max="16101" width="11.5546875" style="11" customWidth="1"/>
    <col min="16102" max="16102" width="13.44140625" style="11" customWidth="1"/>
    <col min="16103" max="16103" width="11.109375" style="11" customWidth="1"/>
    <col min="16104" max="16104" width="11.33203125" style="11" bestFit="1" customWidth="1"/>
    <col min="16105" max="16105" width="11.5546875" style="11" customWidth="1"/>
    <col min="16106" max="16106" width="8.88671875" style="11" customWidth="1"/>
    <col min="16107" max="16107" width="9.88671875" style="11" bestFit="1" customWidth="1"/>
    <col min="16108" max="16108" width="9.109375" style="11"/>
    <col min="16109" max="16109" width="9.5546875" style="11" bestFit="1" customWidth="1"/>
    <col min="16110" max="16384" width="9.109375" style="11"/>
  </cols>
  <sheetData>
    <row r="1" spans="1:5" ht="15" customHeight="1" x14ac:dyDescent="0.3">
      <c r="A1" s="288" t="s">
        <v>21</v>
      </c>
      <c r="B1" s="288"/>
      <c r="C1" s="288"/>
      <c r="D1" s="288"/>
    </row>
    <row r="2" spans="1:5" ht="15" customHeight="1" x14ac:dyDescent="0.3">
      <c r="A2" s="294" t="s">
        <v>22</v>
      </c>
      <c r="B2" s="294"/>
      <c r="C2" s="294"/>
      <c r="D2" s="294"/>
    </row>
    <row r="3" spans="1:5" ht="15" customHeight="1" x14ac:dyDescent="0.3">
      <c r="A3" s="294" t="s">
        <v>23</v>
      </c>
      <c r="B3" s="294"/>
      <c r="C3" s="294"/>
      <c r="D3" s="294"/>
    </row>
    <row r="4" spans="1:5" ht="15" customHeight="1" thickBot="1" x14ac:dyDescent="0.35">
      <c r="A4" s="295"/>
      <c r="B4" s="295"/>
      <c r="C4" s="295"/>
      <c r="D4" s="295"/>
    </row>
    <row r="5" spans="1:5" ht="15" customHeight="1" thickBot="1" x14ac:dyDescent="0.35">
      <c r="A5" s="296" t="s">
        <v>24</v>
      </c>
      <c r="B5" s="297"/>
      <c r="C5" s="297"/>
      <c r="D5" s="298"/>
    </row>
    <row r="6" spans="1:5" ht="15" customHeight="1" thickBot="1" x14ac:dyDescent="0.35">
      <c r="A6" s="276" t="s">
        <v>25</v>
      </c>
      <c r="B6" s="277"/>
      <c r="C6" s="286"/>
      <c r="D6" s="287"/>
    </row>
    <row r="7" spans="1:5" ht="15" customHeight="1" x14ac:dyDescent="0.3">
      <c r="A7" s="17" t="s">
        <v>26</v>
      </c>
      <c r="B7" s="18" t="s">
        <v>27</v>
      </c>
      <c r="C7" s="270"/>
      <c r="D7" s="271"/>
    </row>
    <row r="8" spans="1:5" ht="15" customHeight="1" x14ac:dyDescent="0.3">
      <c r="A8" s="19" t="s">
        <v>28</v>
      </c>
      <c r="B8" s="20" t="s">
        <v>29</v>
      </c>
      <c r="C8" s="272"/>
      <c r="D8" s="273"/>
    </row>
    <row r="9" spans="1:5" ht="15" customHeight="1" x14ac:dyDescent="0.3">
      <c r="A9" s="19" t="s">
        <v>30</v>
      </c>
      <c r="B9" s="20" t="s">
        <v>31</v>
      </c>
      <c r="C9" s="272"/>
      <c r="D9" s="273"/>
    </row>
    <row r="10" spans="1:5" ht="15" customHeight="1" thickBot="1" x14ac:dyDescent="0.35">
      <c r="A10" s="21" t="s">
        <v>32</v>
      </c>
      <c r="B10" s="22" t="s">
        <v>33</v>
      </c>
      <c r="C10" s="274"/>
      <c r="D10" s="275"/>
    </row>
    <row r="11" spans="1:5" ht="15" customHeight="1" thickBot="1" x14ac:dyDescent="0.35">
      <c r="A11" s="23"/>
      <c r="B11" s="24"/>
      <c r="D11" s="25"/>
    </row>
    <row r="12" spans="1:5" ht="15" customHeight="1" thickBot="1" x14ac:dyDescent="0.35">
      <c r="A12" s="276" t="s">
        <v>34</v>
      </c>
      <c r="B12" s="277"/>
      <c r="C12" s="277"/>
      <c r="D12" s="278"/>
    </row>
    <row r="13" spans="1:5" ht="15" customHeight="1" x14ac:dyDescent="0.3">
      <c r="A13" s="17" t="s">
        <v>35</v>
      </c>
      <c r="B13" s="18" t="s">
        <v>36</v>
      </c>
      <c r="C13" s="279"/>
      <c r="D13" s="280"/>
    </row>
    <row r="14" spans="1:5" ht="15" customHeight="1" x14ac:dyDescent="0.3">
      <c r="A14" s="19" t="s">
        <v>37</v>
      </c>
      <c r="B14" s="281" t="s">
        <v>38</v>
      </c>
      <c r="C14" s="281"/>
      <c r="D14" s="26" t="s">
        <v>39</v>
      </c>
    </row>
    <row r="15" spans="1:5" ht="15" customHeight="1" x14ac:dyDescent="0.3">
      <c r="A15" s="19" t="s">
        <v>40</v>
      </c>
      <c r="B15" s="20" t="s">
        <v>41</v>
      </c>
      <c r="C15" s="94" t="s">
        <v>42</v>
      </c>
      <c r="D15" s="26" t="s">
        <v>43</v>
      </c>
      <c r="E15" s="97"/>
    </row>
    <row r="16" spans="1:5" ht="15" customHeight="1" x14ac:dyDescent="0.3">
      <c r="A16" s="19" t="s">
        <v>44</v>
      </c>
      <c r="B16" s="281" t="s">
        <v>45</v>
      </c>
      <c r="C16" s="281"/>
      <c r="D16" s="95" t="s">
        <v>46</v>
      </c>
      <c r="E16" s="99"/>
    </row>
    <row r="17" spans="1:5" ht="15" customHeight="1" x14ac:dyDescent="0.3">
      <c r="A17" s="19" t="s">
        <v>47</v>
      </c>
      <c r="B17" s="281" t="s">
        <v>48</v>
      </c>
      <c r="C17" s="281"/>
      <c r="D17" s="26" t="s">
        <v>49</v>
      </c>
    </row>
    <row r="18" spans="1:5" ht="15" customHeight="1" thickBot="1" x14ac:dyDescent="0.35">
      <c r="A18" s="21" t="s">
        <v>50</v>
      </c>
      <c r="B18" s="27" t="s">
        <v>51</v>
      </c>
      <c r="C18" s="28" t="s">
        <v>52</v>
      </c>
      <c r="D18" s="93"/>
    </row>
    <row r="19" spans="1:5" ht="15" customHeight="1" thickBot="1" x14ac:dyDescent="0.35">
      <c r="D19" s="29"/>
    </row>
    <row r="20" spans="1:5" ht="15" customHeight="1" thickBot="1" x14ac:dyDescent="0.35">
      <c r="A20" s="282" t="s">
        <v>53</v>
      </c>
      <c r="B20" s="283"/>
      <c r="C20" s="283"/>
      <c r="D20" s="284"/>
      <c r="E20" s="100"/>
    </row>
    <row r="21" spans="1:5" x14ac:dyDescent="0.3">
      <c r="A21" s="17" t="s">
        <v>54</v>
      </c>
      <c r="B21" s="285" t="s">
        <v>55</v>
      </c>
      <c r="C21" s="285"/>
      <c r="D21" s="30" t="s">
        <v>15</v>
      </c>
      <c r="E21" s="85"/>
    </row>
    <row r="22" spans="1:5" ht="15" customHeight="1" x14ac:dyDescent="0.3">
      <c r="A22" s="19" t="s">
        <v>56</v>
      </c>
      <c r="B22" s="260" t="s">
        <v>57</v>
      </c>
      <c r="C22" s="260"/>
      <c r="D22" s="92"/>
      <c r="E22" s="85"/>
    </row>
    <row r="23" spans="1:5" ht="15" customHeight="1" x14ac:dyDescent="0.3">
      <c r="A23" s="19" t="s">
        <v>58</v>
      </c>
      <c r="B23" s="260" t="s">
        <v>59</v>
      </c>
      <c r="C23" s="260"/>
      <c r="D23" s="88"/>
      <c r="E23" s="89"/>
    </row>
    <row r="24" spans="1:5" ht="15" customHeight="1" x14ac:dyDescent="0.3">
      <c r="A24" s="19" t="s">
        <v>60</v>
      </c>
      <c r="B24" s="260" t="s">
        <v>61</v>
      </c>
      <c r="C24" s="260"/>
      <c r="D24" s="32"/>
      <c r="E24" s="89"/>
    </row>
    <row r="25" spans="1:5" ht="15" customHeight="1" x14ac:dyDescent="0.3">
      <c r="A25" s="19" t="s">
        <v>62</v>
      </c>
      <c r="B25" s="260" t="s">
        <v>63</v>
      </c>
      <c r="C25" s="260"/>
      <c r="D25" s="33"/>
      <c r="E25" s="85"/>
    </row>
    <row r="26" spans="1:5" ht="15" customHeight="1" x14ac:dyDescent="0.3">
      <c r="A26" s="19" t="s">
        <v>64</v>
      </c>
      <c r="B26" s="260" t="s">
        <v>65</v>
      </c>
      <c r="C26" s="260"/>
      <c r="D26" s="34"/>
      <c r="E26" s="85"/>
    </row>
    <row r="27" spans="1:5" ht="15" customHeight="1" x14ac:dyDescent="0.3">
      <c r="A27" s="19" t="s">
        <v>66</v>
      </c>
      <c r="B27" s="260" t="s">
        <v>67</v>
      </c>
      <c r="C27" s="261"/>
      <c r="D27" s="34" t="s">
        <v>353</v>
      </c>
      <c r="E27" s="89"/>
    </row>
    <row r="28" spans="1:5" ht="15" customHeight="1" thickBot="1" x14ac:dyDescent="0.35">
      <c r="A28" s="21" t="s">
        <v>68</v>
      </c>
      <c r="B28" s="264" t="s">
        <v>69</v>
      </c>
      <c r="C28" s="265"/>
      <c r="D28" s="87">
        <v>10</v>
      </c>
      <c r="E28" s="97"/>
    </row>
    <row r="29" spans="1:5" ht="15" customHeight="1" thickBot="1" x14ac:dyDescent="0.35">
      <c r="A29" s="35"/>
      <c r="B29" s="36"/>
      <c r="C29" s="36"/>
      <c r="D29" s="37"/>
    </row>
    <row r="30" spans="1:5" ht="15" customHeight="1" x14ac:dyDescent="0.3">
      <c r="A30" s="238" t="s">
        <v>70</v>
      </c>
      <c r="B30" s="239"/>
      <c r="C30" s="239"/>
      <c r="D30" s="240"/>
    </row>
    <row r="31" spans="1:5" ht="15" customHeight="1" x14ac:dyDescent="0.3">
      <c r="A31" s="249" t="s">
        <v>71</v>
      </c>
      <c r="B31" s="250"/>
      <c r="C31" s="266"/>
      <c r="D31" s="78" t="s">
        <v>72</v>
      </c>
    </row>
    <row r="32" spans="1:5" ht="15" customHeight="1" x14ac:dyDescent="0.3">
      <c r="A32" s="19" t="s">
        <v>73</v>
      </c>
      <c r="B32" s="267" t="s">
        <v>74</v>
      </c>
      <c r="C32" s="267"/>
      <c r="D32" s="38">
        <f>D23</f>
        <v>0</v>
      </c>
      <c r="E32" s="98"/>
    </row>
    <row r="33" spans="1:5" ht="15" customHeight="1" thickBot="1" x14ac:dyDescent="0.35">
      <c r="A33" s="268" t="s">
        <v>75</v>
      </c>
      <c r="B33" s="269"/>
      <c r="C33" s="269"/>
      <c r="D33" s="39">
        <f>SUM(D32:D32)</f>
        <v>0</v>
      </c>
    </row>
    <row r="34" spans="1:5" ht="15" customHeight="1" thickBot="1" x14ac:dyDescent="0.35">
      <c r="A34" s="11"/>
      <c r="C34" s="11"/>
      <c r="D34" s="11"/>
    </row>
    <row r="35" spans="1:5" ht="15" customHeight="1" x14ac:dyDescent="0.3">
      <c r="A35" s="238" t="s">
        <v>76</v>
      </c>
      <c r="B35" s="239"/>
      <c r="C35" s="239"/>
      <c r="D35" s="240"/>
    </row>
    <row r="36" spans="1:5" ht="15" customHeight="1" x14ac:dyDescent="0.3">
      <c r="A36" s="241" t="s">
        <v>77</v>
      </c>
      <c r="B36" s="242"/>
      <c r="C36" s="79" t="s">
        <v>78</v>
      </c>
      <c r="D36" s="80" t="s">
        <v>79</v>
      </c>
    </row>
    <row r="37" spans="1:5" ht="15" customHeight="1" x14ac:dyDescent="0.3">
      <c r="A37" s="19" t="s">
        <v>73</v>
      </c>
      <c r="B37" s="40" t="s">
        <v>80</v>
      </c>
      <c r="C37" s="41"/>
      <c r="D37" s="31">
        <f>(D33)*($C$37)</f>
        <v>0</v>
      </c>
      <c r="E37" s="85"/>
    </row>
    <row r="38" spans="1:5" x14ac:dyDescent="0.3">
      <c r="A38" s="19" t="s">
        <v>81</v>
      </c>
      <c r="B38" s="40" t="s">
        <v>82</v>
      </c>
      <c r="C38" s="41"/>
      <c r="D38" s="31">
        <f>(D33)*($C$38)</f>
        <v>0</v>
      </c>
      <c r="E38" s="86"/>
    </row>
    <row r="39" spans="1:5" ht="15" customHeight="1" x14ac:dyDescent="0.3">
      <c r="A39" s="258" t="s">
        <v>83</v>
      </c>
      <c r="B39" s="259"/>
      <c r="C39" s="42">
        <f>SUM(C37:C38)</f>
        <v>0</v>
      </c>
      <c r="D39" s="43">
        <f>SUM(D37:D38)</f>
        <v>0</v>
      </c>
    </row>
    <row r="40" spans="1:5" ht="15" customHeight="1" x14ac:dyDescent="0.3">
      <c r="A40" s="241" t="s">
        <v>84</v>
      </c>
      <c r="B40" s="242"/>
      <c r="C40" s="79" t="s">
        <v>78</v>
      </c>
      <c r="D40" s="78" t="s">
        <v>79</v>
      </c>
    </row>
    <row r="41" spans="1:5" ht="15" customHeight="1" x14ac:dyDescent="0.3">
      <c r="A41" s="19" t="s">
        <v>73</v>
      </c>
      <c r="B41" s="44" t="s">
        <v>85</v>
      </c>
      <c r="C41" s="41"/>
      <c r="D41" s="31">
        <f t="shared" ref="D41:D48" si="0">($D$33+$D$39)*(C41)</f>
        <v>0</v>
      </c>
    </row>
    <row r="42" spans="1:5" ht="15" customHeight="1" x14ac:dyDescent="0.3">
      <c r="A42" s="19" t="s">
        <v>81</v>
      </c>
      <c r="B42" s="44" t="s">
        <v>86</v>
      </c>
      <c r="C42" s="41"/>
      <c r="D42" s="31">
        <f t="shared" si="0"/>
        <v>0</v>
      </c>
    </row>
    <row r="43" spans="1:5" x14ac:dyDescent="0.3">
      <c r="A43" s="19" t="s">
        <v>87</v>
      </c>
      <c r="B43" s="44" t="s">
        <v>88</v>
      </c>
      <c r="C43" s="41"/>
      <c r="D43" s="31">
        <f t="shared" si="0"/>
        <v>0</v>
      </c>
      <c r="E43" s="85"/>
    </row>
    <row r="44" spans="1:5" ht="15" customHeight="1" x14ac:dyDescent="0.3">
      <c r="A44" s="19" t="s">
        <v>89</v>
      </c>
      <c r="B44" s="44" t="s">
        <v>90</v>
      </c>
      <c r="C44" s="41"/>
      <c r="D44" s="31">
        <f t="shared" si="0"/>
        <v>0</v>
      </c>
    </row>
    <row r="45" spans="1:5" ht="15" customHeight="1" x14ac:dyDescent="0.3">
      <c r="A45" s="19" t="s">
        <v>91</v>
      </c>
      <c r="B45" s="44" t="s">
        <v>92</v>
      </c>
      <c r="C45" s="41"/>
      <c r="D45" s="31">
        <f t="shared" si="0"/>
        <v>0</v>
      </c>
    </row>
    <row r="46" spans="1:5" ht="15" customHeight="1" x14ac:dyDescent="0.3">
      <c r="A46" s="19" t="s">
        <v>93</v>
      </c>
      <c r="B46" s="45" t="s">
        <v>94</v>
      </c>
      <c r="C46" s="41"/>
      <c r="D46" s="31">
        <f t="shared" si="0"/>
        <v>0</v>
      </c>
    </row>
    <row r="47" spans="1:5" ht="15" customHeight="1" x14ac:dyDescent="0.3">
      <c r="A47" s="19" t="s">
        <v>95</v>
      </c>
      <c r="B47" s="44" t="s">
        <v>96</v>
      </c>
      <c r="C47" s="41"/>
      <c r="D47" s="31">
        <f t="shared" si="0"/>
        <v>0</v>
      </c>
    </row>
    <row r="48" spans="1:5" ht="15" customHeight="1" x14ac:dyDescent="0.3">
      <c r="A48" s="19" t="s">
        <v>97</v>
      </c>
      <c r="B48" s="44" t="s">
        <v>98</v>
      </c>
      <c r="C48" s="41"/>
      <c r="D48" s="31">
        <f t="shared" si="0"/>
        <v>0</v>
      </c>
      <c r="E48" s="99"/>
    </row>
    <row r="49" spans="1:5" ht="15" customHeight="1" x14ac:dyDescent="0.3">
      <c r="A49" s="258" t="s">
        <v>99</v>
      </c>
      <c r="B49" s="259"/>
      <c r="C49" s="42">
        <f>SUM(C41:C48)</f>
        <v>0</v>
      </c>
      <c r="D49" s="43">
        <f>SUM(D41:D48)</f>
        <v>0</v>
      </c>
    </row>
    <row r="50" spans="1:5" ht="15" customHeight="1" x14ac:dyDescent="0.3">
      <c r="A50" s="241" t="s">
        <v>100</v>
      </c>
      <c r="B50" s="242"/>
      <c r="C50" s="77" t="s">
        <v>101</v>
      </c>
      <c r="D50" s="78" t="s">
        <v>79</v>
      </c>
    </row>
    <row r="51" spans="1:5" ht="15" customHeight="1" x14ac:dyDescent="0.3">
      <c r="A51" s="19" t="s">
        <v>73</v>
      </c>
      <c r="B51" s="46" t="s">
        <v>102</v>
      </c>
      <c r="C51" s="47"/>
      <c r="D51" s="48"/>
      <c r="E51" s="89"/>
    </row>
    <row r="52" spans="1:5" ht="15" customHeight="1" x14ac:dyDescent="0.3">
      <c r="A52" s="19" t="s">
        <v>81</v>
      </c>
      <c r="B52" s="46" t="s">
        <v>103</v>
      </c>
      <c r="C52" s="49"/>
      <c r="D52" s="31"/>
      <c r="E52" s="89"/>
    </row>
    <row r="53" spans="1:5" ht="15" customHeight="1" x14ac:dyDescent="0.3">
      <c r="A53" s="251" t="s">
        <v>104</v>
      </c>
      <c r="B53" s="252"/>
      <c r="C53" s="50"/>
      <c r="D53" s="43">
        <f>SUM(D51:D52)</f>
        <v>0</v>
      </c>
    </row>
    <row r="54" spans="1:5" ht="15" customHeight="1" x14ac:dyDescent="0.3">
      <c r="A54" s="249" t="s">
        <v>105</v>
      </c>
      <c r="B54" s="250"/>
      <c r="C54" s="79" t="s">
        <v>106</v>
      </c>
      <c r="D54" s="78" t="s">
        <v>79</v>
      </c>
    </row>
    <row r="55" spans="1:5" ht="15" customHeight="1" x14ac:dyDescent="0.3">
      <c r="A55" s="19" t="s">
        <v>73</v>
      </c>
      <c r="B55" s="40" t="s">
        <v>107</v>
      </c>
      <c r="C55" s="103"/>
      <c r="D55" s="51">
        <f>(D33/220)*150%*0.5*C55</f>
        <v>0</v>
      </c>
      <c r="E55" s="97"/>
    </row>
    <row r="56" spans="1:5" ht="15" customHeight="1" thickBot="1" x14ac:dyDescent="0.35">
      <c r="A56" s="236" t="s">
        <v>108</v>
      </c>
      <c r="B56" s="237"/>
      <c r="C56" s="52"/>
      <c r="D56" s="53">
        <f>SUM(D55)</f>
        <v>0</v>
      </c>
    </row>
    <row r="57" spans="1:5" ht="15" customHeight="1" x14ac:dyDescent="0.3">
      <c r="A57" s="241" t="s">
        <v>354</v>
      </c>
      <c r="B57" s="242"/>
      <c r="C57" s="242"/>
      <c r="D57" s="262"/>
    </row>
    <row r="58" spans="1:5" ht="15" customHeight="1" x14ac:dyDescent="0.25">
      <c r="A58" s="83" t="s">
        <v>110</v>
      </c>
      <c r="B58" s="263" t="s">
        <v>111</v>
      </c>
      <c r="C58" s="263"/>
      <c r="D58" s="38">
        <f>(D39)</f>
        <v>0</v>
      </c>
    </row>
    <row r="59" spans="1:5" ht="15" customHeight="1" x14ac:dyDescent="0.25">
      <c r="A59" s="83" t="s">
        <v>112</v>
      </c>
      <c r="B59" s="263" t="s">
        <v>113</v>
      </c>
      <c r="C59" s="263"/>
      <c r="D59" s="38">
        <f>(D49)</f>
        <v>0</v>
      </c>
    </row>
    <row r="60" spans="1:5" ht="15" customHeight="1" x14ac:dyDescent="0.25">
      <c r="A60" s="83" t="s">
        <v>114</v>
      </c>
      <c r="B60" s="263" t="s">
        <v>115</v>
      </c>
      <c r="C60" s="263"/>
      <c r="D60" s="38">
        <f>(D53)</f>
        <v>0</v>
      </c>
    </row>
    <row r="61" spans="1:5" ht="15" customHeight="1" x14ac:dyDescent="0.25">
      <c r="A61" s="83" t="s">
        <v>116</v>
      </c>
      <c r="B61" s="247" t="s">
        <v>117</v>
      </c>
      <c r="C61" s="248"/>
      <c r="D61" s="38">
        <f>D56</f>
        <v>0</v>
      </c>
    </row>
    <row r="62" spans="1:5" ht="15" customHeight="1" thickBot="1" x14ac:dyDescent="0.35">
      <c r="A62" s="236" t="s">
        <v>118</v>
      </c>
      <c r="B62" s="237"/>
      <c r="C62" s="237"/>
      <c r="D62" s="39">
        <f>SUM(D58:D61)</f>
        <v>0</v>
      </c>
    </row>
    <row r="63" spans="1:5" ht="15" customHeight="1" thickBot="1" x14ac:dyDescent="0.35">
      <c r="A63" s="12"/>
      <c r="B63" s="12"/>
      <c r="C63" s="12"/>
      <c r="D63" s="12"/>
    </row>
    <row r="64" spans="1:5" ht="15" customHeight="1" x14ac:dyDescent="0.3">
      <c r="A64" s="238" t="s">
        <v>119</v>
      </c>
      <c r="B64" s="239"/>
      <c r="C64" s="239"/>
      <c r="D64" s="240"/>
    </row>
    <row r="65" spans="1:5" ht="15" customHeight="1" x14ac:dyDescent="0.3">
      <c r="A65" s="241" t="s">
        <v>120</v>
      </c>
      <c r="B65" s="242"/>
      <c r="C65" s="79" t="s">
        <v>78</v>
      </c>
      <c r="D65" s="78" t="s">
        <v>79</v>
      </c>
    </row>
    <row r="66" spans="1:5" ht="15" customHeight="1" x14ac:dyDescent="0.3">
      <c r="A66" s="19" t="s">
        <v>73</v>
      </c>
      <c r="B66" s="56" t="s">
        <v>121</v>
      </c>
      <c r="C66" s="54"/>
      <c r="D66" s="51">
        <f t="shared" ref="D66:D71" si="1">($D$33)*(C66)</f>
        <v>0</v>
      </c>
    </row>
    <row r="67" spans="1:5" x14ac:dyDescent="0.3">
      <c r="A67" s="19" t="s">
        <v>81</v>
      </c>
      <c r="B67" s="56" t="s">
        <v>122</v>
      </c>
      <c r="C67" s="55"/>
      <c r="D67" s="51">
        <f t="shared" si="1"/>
        <v>0</v>
      </c>
    </row>
    <row r="68" spans="1:5" ht="27.6" x14ac:dyDescent="0.3">
      <c r="A68" s="19" t="s">
        <v>87</v>
      </c>
      <c r="B68" s="56" t="s">
        <v>123</v>
      </c>
      <c r="C68" s="55"/>
      <c r="D68" s="51">
        <f t="shared" si="1"/>
        <v>0</v>
      </c>
    </row>
    <row r="69" spans="1:5" ht="27.6" x14ac:dyDescent="0.3">
      <c r="A69" s="19" t="s">
        <v>89</v>
      </c>
      <c r="B69" s="56" t="s">
        <v>124</v>
      </c>
      <c r="C69" s="55"/>
      <c r="D69" s="51">
        <f t="shared" si="1"/>
        <v>0</v>
      </c>
    </row>
    <row r="70" spans="1:5" x14ac:dyDescent="0.3">
      <c r="A70" s="19" t="s">
        <v>91</v>
      </c>
      <c r="B70" s="56" t="s">
        <v>125</v>
      </c>
      <c r="C70" s="55"/>
      <c r="D70" s="51">
        <f t="shared" si="1"/>
        <v>0</v>
      </c>
    </row>
    <row r="71" spans="1:5" ht="27.6" x14ac:dyDescent="0.3">
      <c r="A71" s="19" t="s">
        <v>93</v>
      </c>
      <c r="B71" s="56" t="s">
        <v>126</v>
      </c>
      <c r="C71" s="55"/>
      <c r="D71" s="51">
        <f t="shared" si="1"/>
        <v>0</v>
      </c>
    </row>
    <row r="72" spans="1:5" ht="15" customHeight="1" thickBot="1" x14ac:dyDescent="0.35">
      <c r="A72" s="236" t="s">
        <v>127</v>
      </c>
      <c r="B72" s="237"/>
      <c r="C72" s="57">
        <f>SUM(C66:C71)</f>
        <v>0</v>
      </c>
      <c r="D72" s="39">
        <f>SUM(D66:D71)</f>
        <v>0</v>
      </c>
    </row>
    <row r="73" spans="1:5" ht="15" customHeight="1" thickBot="1" x14ac:dyDescent="0.35">
      <c r="A73" s="12"/>
      <c r="B73" s="13"/>
      <c r="C73" s="13"/>
      <c r="D73" s="13"/>
    </row>
    <row r="74" spans="1:5" ht="15" customHeight="1" x14ac:dyDescent="0.3">
      <c r="A74" s="238" t="s">
        <v>128</v>
      </c>
      <c r="B74" s="239"/>
      <c r="C74" s="239"/>
      <c r="D74" s="240"/>
    </row>
    <row r="75" spans="1:5" ht="15" customHeight="1" x14ac:dyDescent="0.3">
      <c r="A75" s="249" t="s">
        <v>129</v>
      </c>
      <c r="B75" s="250"/>
      <c r="C75" s="79" t="s">
        <v>78</v>
      </c>
      <c r="D75" s="78" t="s">
        <v>79</v>
      </c>
    </row>
    <row r="76" spans="1:5" ht="15" customHeight="1" x14ac:dyDescent="0.3">
      <c r="A76" s="19" t="s">
        <v>73</v>
      </c>
      <c r="B76" s="40" t="s">
        <v>130</v>
      </c>
      <c r="C76" s="55"/>
      <c r="D76" s="51">
        <f>($D$33+$D$39+$D$49+$D$53+$D$72)*(C76)</f>
        <v>0</v>
      </c>
      <c r="E76" s="86"/>
    </row>
    <row r="77" spans="1:5" ht="15" customHeight="1" x14ac:dyDescent="0.3">
      <c r="A77" s="19" t="s">
        <v>81</v>
      </c>
      <c r="B77" s="40" t="s">
        <v>131</v>
      </c>
      <c r="C77" s="55"/>
      <c r="D77" s="51">
        <f>($D$33+$D$39+$D$49+$D$53+$D$72)*(C77)</f>
        <v>0</v>
      </c>
    </row>
    <row r="78" spans="1:5" ht="15" customHeight="1" x14ac:dyDescent="0.3">
      <c r="A78" s="19" t="s">
        <v>87</v>
      </c>
      <c r="B78" s="40" t="s">
        <v>132</v>
      </c>
      <c r="C78" s="55"/>
      <c r="D78" s="51">
        <f>($D$33+$D$39+$D$49+$D$53+$D$72)*(C78)</f>
        <v>0</v>
      </c>
    </row>
    <row r="79" spans="1:5" ht="15" customHeight="1" x14ac:dyDescent="0.3">
      <c r="A79" s="19" t="s">
        <v>89</v>
      </c>
      <c r="B79" s="40" t="s">
        <v>133</v>
      </c>
      <c r="C79" s="55"/>
      <c r="D79" s="51">
        <f>($D$33+$D$39+$D$49+$D$53+$D$72)*(C79)</f>
        <v>0</v>
      </c>
    </row>
    <row r="80" spans="1:5" ht="15" customHeight="1" x14ac:dyDescent="0.3">
      <c r="A80" s="19" t="s">
        <v>91</v>
      </c>
      <c r="B80" s="56" t="s">
        <v>134</v>
      </c>
      <c r="C80" s="55"/>
      <c r="D80" s="51">
        <f>($D$33+$D$39+$D$49+$D$53+$D$72)*(C80)</f>
        <v>0</v>
      </c>
    </row>
    <row r="81" spans="1:5" ht="15" customHeight="1" x14ac:dyDescent="0.3">
      <c r="A81" s="251" t="s">
        <v>135</v>
      </c>
      <c r="B81" s="252"/>
      <c r="C81" s="58">
        <f>SUM(C76:C80)</f>
        <v>0</v>
      </c>
      <c r="D81" s="59">
        <f>SUM(D76:D80)</f>
        <v>0</v>
      </c>
    </row>
    <row r="82" spans="1:5" ht="15" customHeight="1" x14ac:dyDescent="0.3">
      <c r="A82" s="249" t="s">
        <v>136</v>
      </c>
      <c r="B82" s="250"/>
      <c r="C82" s="79"/>
      <c r="D82" s="78" t="s">
        <v>79</v>
      </c>
    </row>
    <row r="83" spans="1:5" ht="15" customHeight="1" x14ac:dyDescent="0.3">
      <c r="A83" s="19" t="s">
        <v>73</v>
      </c>
      <c r="B83" s="40" t="s">
        <v>137</v>
      </c>
      <c r="C83" s="103"/>
      <c r="D83" s="51"/>
      <c r="E83" s="97"/>
    </row>
    <row r="84" spans="1:5" ht="15" customHeight="1" thickBot="1" x14ac:dyDescent="0.35">
      <c r="A84" s="236" t="s">
        <v>138</v>
      </c>
      <c r="B84" s="237"/>
      <c r="C84" s="52"/>
      <c r="D84" s="53">
        <f>SUM(D83)</f>
        <v>0</v>
      </c>
    </row>
    <row r="85" spans="1:5" ht="15" customHeight="1" x14ac:dyDescent="0.3">
      <c r="A85" s="253" t="s">
        <v>139</v>
      </c>
      <c r="B85" s="254"/>
      <c r="C85" s="254"/>
      <c r="D85" s="255"/>
    </row>
    <row r="86" spans="1:5" ht="15" customHeight="1" x14ac:dyDescent="0.25">
      <c r="A86" s="83" t="s">
        <v>140</v>
      </c>
      <c r="B86" s="256" t="s">
        <v>141</v>
      </c>
      <c r="C86" s="257"/>
      <c r="D86" s="38">
        <f>(D81)</f>
        <v>0</v>
      </c>
    </row>
    <row r="87" spans="1:5" ht="15" customHeight="1" x14ac:dyDescent="0.25">
      <c r="A87" s="84" t="s">
        <v>142</v>
      </c>
      <c r="B87" s="247" t="s">
        <v>137</v>
      </c>
      <c r="C87" s="248"/>
      <c r="D87" s="51">
        <f>D84</f>
        <v>0</v>
      </c>
    </row>
    <row r="88" spans="1:5" ht="15" customHeight="1" thickBot="1" x14ac:dyDescent="0.35">
      <c r="A88" s="236" t="s">
        <v>143</v>
      </c>
      <c r="B88" s="237"/>
      <c r="C88" s="243"/>
      <c r="D88" s="39">
        <f>SUM(D86:D87)</f>
        <v>0</v>
      </c>
    </row>
    <row r="89" spans="1:5" ht="15" customHeight="1" thickBot="1" x14ac:dyDescent="0.35">
      <c r="A89" s="12"/>
      <c r="B89" s="12"/>
      <c r="C89" s="12"/>
      <c r="D89" s="12"/>
    </row>
    <row r="90" spans="1:5" ht="15" customHeight="1" x14ac:dyDescent="0.3">
      <c r="A90" s="238" t="s">
        <v>144</v>
      </c>
      <c r="B90" s="239"/>
      <c r="C90" s="239"/>
      <c r="D90" s="240"/>
    </row>
    <row r="91" spans="1:5" ht="15" customHeight="1" x14ac:dyDescent="0.3">
      <c r="A91" s="241" t="s">
        <v>145</v>
      </c>
      <c r="B91" s="242"/>
      <c r="C91" s="242"/>
      <c r="D91" s="78" t="s">
        <v>79</v>
      </c>
    </row>
    <row r="92" spans="1:5" ht="15" customHeight="1" x14ac:dyDescent="0.3">
      <c r="A92" s="120" t="s">
        <v>73</v>
      </c>
      <c r="B92" s="121" t="s">
        <v>171</v>
      </c>
      <c r="C92" s="122"/>
      <c r="D92" s="105">
        <v>0</v>
      </c>
      <c r="E92" s="300"/>
    </row>
    <row r="93" spans="1:5" ht="15" customHeight="1" x14ac:dyDescent="0.3">
      <c r="A93" s="120" t="s">
        <v>81</v>
      </c>
      <c r="B93" s="121" t="s">
        <v>147</v>
      </c>
      <c r="C93" s="122"/>
      <c r="D93" s="106">
        <v>0</v>
      </c>
      <c r="E93" s="300"/>
    </row>
    <row r="94" spans="1:5" ht="15" customHeight="1" x14ac:dyDescent="0.3">
      <c r="A94" s="120" t="s">
        <v>87</v>
      </c>
      <c r="B94" s="121" t="s">
        <v>148</v>
      </c>
      <c r="C94" s="122"/>
      <c r="D94" s="106"/>
      <c r="E94" s="300"/>
    </row>
    <row r="95" spans="1:5" ht="15" customHeight="1" thickBot="1" x14ac:dyDescent="0.35">
      <c r="A95" s="301" t="s">
        <v>149</v>
      </c>
      <c r="B95" s="302"/>
      <c r="C95" s="123"/>
      <c r="D95" s="107">
        <f>SUM(D92:D94)</f>
        <v>0</v>
      </c>
    </row>
    <row r="96" spans="1:5" ht="15" customHeight="1" thickBot="1" x14ac:dyDescent="0.35">
      <c r="A96" s="14"/>
      <c r="B96" s="15"/>
      <c r="C96" s="15"/>
      <c r="D96" s="62"/>
    </row>
    <row r="97" spans="1:5" ht="15" customHeight="1" x14ac:dyDescent="0.3">
      <c r="A97" s="244" t="s">
        <v>150</v>
      </c>
      <c r="B97" s="245"/>
      <c r="C97" s="245"/>
      <c r="D97" s="246"/>
    </row>
    <row r="98" spans="1:5" ht="15" customHeight="1" x14ac:dyDescent="0.3">
      <c r="A98" s="233" t="s">
        <v>151</v>
      </c>
      <c r="B98" s="234"/>
      <c r="C98" s="79" t="s">
        <v>78</v>
      </c>
      <c r="D98" s="81" t="s">
        <v>79</v>
      </c>
    </row>
    <row r="99" spans="1:5" ht="15" customHeight="1" x14ac:dyDescent="0.3">
      <c r="A99" s="19" t="s">
        <v>73</v>
      </c>
      <c r="B99" s="63" t="s">
        <v>152</v>
      </c>
      <c r="C99" s="41"/>
      <c r="D99" s="51">
        <f>(D33+D62+D72+D88+D95)*C99</f>
        <v>0</v>
      </c>
      <c r="E99" s="90"/>
    </row>
    <row r="100" spans="1:5" ht="15" customHeight="1" x14ac:dyDescent="0.3">
      <c r="A100" s="19" t="s">
        <v>81</v>
      </c>
      <c r="B100" s="63" t="s">
        <v>153</v>
      </c>
      <c r="C100" s="41"/>
      <c r="D100" s="51">
        <f>(D33+D62+D72+D88+D95+D99)*C100</f>
        <v>0</v>
      </c>
      <c r="E100" s="90"/>
    </row>
    <row r="101" spans="1:5" ht="15" customHeight="1" x14ac:dyDescent="0.3">
      <c r="A101" s="235" t="s">
        <v>87</v>
      </c>
      <c r="B101" s="45" t="s">
        <v>154</v>
      </c>
      <c r="C101" s="64"/>
      <c r="D101" s="65"/>
      <c r="E101" s="91"/>
    </row>
    <row r="102" spans="1:5" ht="15" customHeight="1" x14ac:dyDescent="0.3">
      <c r="A102" s="235"/>
      <c r="B102" s="66" t="s">
        <v>155</v>
      </c>
      <c r="C102" s="41"/>
      <c r="D102" s="51">
        <f>((D33+D62+D72+D88+D95+D99+D100)/(1-C101))*C102</f>
        <v>0</v>
      </c>
      <c r="E102" s="91"/>
    </row>
    <row r="103" spans="1:5" ht="15" customHeight="1" x14ac:dyDescent="0.3">
      <c r="A103" s="235"/>
      <c r="B103" s="66" t="s">
        <v>156</v>
      </c>
      <c r="C103" s="41"/>
      <c r="D103" s="51">
        <f>((D33+D62+D72+D88+D95+D99+D100)/(1-C101))*C103</f>
        <v>0</v>
      </c>
      <c r="E103" s="91"/>
    </row>
    <row r="104" spans="1:5" ht="15" customHeight="1" x14ac:dyDescent="0.3">
      <c r="A104" s="235"/>
      <c r="B104" s="45" t="s">
        <v>157</v>
      </c>
      <c r="C104" s="67"/>
      <c r="D104" s="51"/>
    </row>
    <row r="105" spans="1:5" ht="15" customHeight="1" x14ac:dyDescent="0.3">
      <c r="A105" s="235"/>
      <c r="B105" s="45" t="s">
        <v>158</v>
      </c>
      <c r="C105" s="67"/>
      <c r="D105" s="51"/>
    </row>
    <row r="106" spans="1:5" ht="15" customHeight="1" x14ac:dyDescent="0.3">
      <c r="A106" s="235"/>
      <c r="B106" s="66" t="s">
        <v>159</v>
      </c>
      <c r="C106" s="41"/>
      <c r="D106" s="51">
        <f>((D33+D62+D72+D88+D95+D99+D100)/(1-C101))*C106</f>
        <v>0</v>
      </c>
    </row>
    <row r="107" spans="1:5" ht="15" customHeight="1" thickBot="1" x14ac:dyDescent="0.35">
      <c r="A107" s="236" t="s">
        <v>160</v>
      </c>
      <c r="B107" s="237"/>
      <c r="C107" s="68">
        <f>C99+C100+C102+C103+C106</f>
        <v>0</v>
      </c>
      <c r="D107" s="53">
        <f>SUM(D99:D100,D102:D103,D106)</f>
        <v>0</v>
      </c>
    </row>
    <row r="108" spans="1:5" ht="15" customHeight="1" thickBot="1" x14ac:dyDescent="0.35">
      <c r="A108" s="12"/>
      <c r="B108" s="12"/>
      <c r="C108" s="12"/>
      <c r="D108" s="12"/>
    </row>
    <row r="109" spans="1:5" ht="15" customHeight="1" x14ac:dyDescent="0.3">
      <c r="A109" s="238" t="s">
        <v>161</v>
      </c>
      <c r="B109" s="239"/>
      <c r="C109" s="239"/>
      <c r="D109" s="240"/>
    </row>
    <row r="110" spans="1:5" ht="15" customHeight="1" x14ac:dyDescent="0.3">
      <c r="A110" s="241" t="s">
        <v>162</v>
      </c>
      <c r="B110" s="242"/>
      <c r="C110" s="242"/>
      <c r="D110" s="82" t="s">
        <v>79</v>
      </c>
    </row>
    <row r="111" spans="1:5" ht="15" customHeight="1" x14ac:dyDescent="0.3">
      <c r="A111" s="19" t="s">
        <v>73</v>
      </c>
      <c r="B111" s="227" t="s">
        <v>163</v>
      </c>
      <c r="C111" s="228"/>
      <c r="D111" s="69">
        <f>(D33)</f>
        <v>0</v>
      </c>
    </row>
    <row r="112" spans="1:5" ht="15" customHeight="1" x14ac:dyDescent="0.3">
      <c r="A112" s="19" t="s">
        <v>81</v>
      </c>
      <c r="B112" s="227" t="s">
        <v>164</v>
      </c>
      <c r="C112" s="228"/>
      <c r="D112" s="51">
        <f>(D62)</f>
        <v>0</v>
      </c>
    </row>
    <row r="113" spans="1:5" ht="15" customHeight="1" x14ac:dyDescent="0.3">
      <c r="A113" s="19" t="s">
        <v>87</v>
      </c>
      <c r="B113" s="227" t="s">
        <v>165</v>
      </c>
      <c r="C113" s="228"/>
      <c r="D113" s="51">
        <f>(D72)</f>
        <v>0</v>
      </c>
    </row>
    <row r="114" spans="1:5" ht="15" customHeight="1" x14ac:dyDescent="0.3">
      <c r="A114" s="19" t="s">
        <v>89</v>
      </c>
      <c r="B114" s="227" t="s">
        <v>166</v>
      </c>
      <c r="C114" s="228"/>
      <c r="D114" s="51">
        <f>(D88)</f>
        <v>0</v>
      </c>
    </row>
    <row r="115" spans="1:5" ht="15" customHeight="1" x14ac:dyDescent="0.3">
      <c r="A115" s="19" t="s">
        <v>91</v>
      </c>
      <c r="B115" s="227" t="s">
        <v>167</v>
      </c>
      <c r="C115" s="228"/>
      <c r="D115" s="51">
        <f>D95</f>
        <v>0</v>
      </c>
    </row>
    <row r="116" spans="1:5" ht="15" customHeight="1" x14ac:dyDescent="0.3">
      <c r="A116" s="229" t="s">
        <v>168</v>
      </c>
      <c r="B116" s="230"/>
      <c r="C116" s="231"/>
      <c r="D116" s="70">
        <f>SUM(D111:D115)</f>
        <v>0</v>
      </c>
      <c r="E116" s="99"/>
    </row>
    <row r="117" spans="1:5" ht="15" customHeight="1" thickBot="1" x14ac:dyDescent="0.35">
      <c r="A117" s="71" t="s">
        <v>93</v>
      </c>
      <c r="B117" s="232" t="s">
        <v>169</v>
      </c>
      <c r="C117" s="232"/>
      <c r="D117" s="72">
        <f>(D107)</f>
        <v>0</v>
      </c>
    </row>
    <row r="118" spans="1:5" ht="15" customHeight="1" thickBot="1" x14ac:dyDescent="0.35">
      <c r="A118" s="223" t="s">
        <v>170</v>
      </c>
      <c r="B118" s="224"/>
      <c r="C118" s="224"/>
      <c r="D118" s="73">
        <f>SUM(D116:D117)</f>
        <v>0</v>
      </c>
    </row>
    <row r="119" spans="1:5" ht="15" customHeight="1" x14ac:dyDescent="0.3">
      <c r="A119" s="11"/>
      <c r="D119" s="29"/>
    </row>
    <row r="120" spans="1:5" ht="15" customHeight="1" x14ac:dyDescent="0.3">
      <c r="D120" s="29"/>
    </row>
    <row r="121" spans="1:5" ht="15" customHeight="1" x14ac:dyDescent="0.3">
      <c r="D121" s="29"/>
    </row>
    <row r="122" spans="1:5" ht="15" customHeight="1" x14ac:dyDescent="0.3">
      <c r="D122" s="29"/>
    </row>
    <row r="123" spans="1:5" ht="15" customHeight="1" x14ac:dyDescent="0.3">
      <c r="C123" s="74"/>
    </row>
  </sheetData>
  <mergeCells count="73">
    <mergeCell ref="A1:D1"/>
    <mergeCell ref="A2:D2"/>
    <mergeCell ref="A3:D3"/>
    <mergeCell ref="A4:D4"/>
    <mergeCell ref="A5:D5"/>
    <mergeCell ref="A6:D6"/>
    <mergeCell ref="B23:C23"/>
    <mergeCell ref="B24:C24"/>
    <mergeCell ref="B25:C25"/>
    <mergeCell ref="B26:C26"/>
    <mergeCell ref="C7:D7"/>
    <mergeCell ref="C8:D8"/>
    <mergeCell ref="C9:D9"/>
    <mergeCell ref="C10:D10"/>
    <mergeCell ref="A12:D12"/>
    <mergeCell ref="B27:C27"/>
    <mergeCell ref="C13:D13"/>
    <mergeCell ref="A40:B40"/>
    <mergeCell ref="A49:B49"/>
    <mergeCell ref="A50:B50"/>
    <mergeCell ref="B28:C28"/>
    <mergeCell ref="B14:C14"/>
    <mergeCell ref="B16:C16"/>
    <mergeCell ref="B17:C17"/>
    <mergeCell ref="A20:D20"/>
    <mergeCell ref="B21:C21"/>
    <mergeCell ref="B22:C22"/>
    <mergeCell ref="A53:B53"/>
    <mergeCell ref="A30:D30"/>
    <mergeCell ref="A31:C31"/>
    <mergeCell ref="B32:C32"/>
    <mergeCell ref="A33:C33"/>
    <mergeCell ref="A35:D35"/>
    <mergeCell ref="A36:B36"/>
    <mergeCell ref="A39:B39"/>
    <mergeCell ref="A74:D74"/>
    <mergeCell ref="A54:B54"/>
    <mergeCell ref="A56:B56"/>
    <mergeCell ref="A57:D57"/>
    <mergeCell ref="B58:C58"/>
    <mergeCell ref="B59:C59"/>
    <mergeCell ref="B60:C60"/>
    <mergeCell ref="B61:C61"/>
    <mergeCell ref="A62:C62"/>
    <mergeCell ref="A64:D64"/>
    <mergeCell ref="A65:B65"/>
    <mergeCell ref="A72:B72"/>
    <mergeCell ref="E92:E94"/>
    <mergeCell ref="A95:B95"/>
    <mergeCell ref="A75:B75"/>
    <mergeCell ref="A81:B81"/>
    <mergeCell ref="A82:B82"/>
    <mergeCell ref="A84:B84"/>
    <mergeCell ref="A85:D85"/>
    <mergeCell ref="B86:C86"/>
    <mergeCell ref="A110:C110"/>
    <mergeCell ref="B87:C87"/>
    <mergeCell ref="A88:C88"/>
    <mergeCell ref="A90:D90"/>
    <mergeCell ref="A91:C91"/>
    <mergeCell ref="A97:D97"/>
    <mergeCell ref="A98:B98"/>
    <mergeCell ref="A101:A106"/>
    <mergeCell ref="A107:B107"/>
    <mergeCell ref="A109:D109"/>
    <mergeCell ref="B117:C117"/>
    <mergeCell ref="A118:C118"/>
    <mergeCell ref="B111:C111"/>
    <mergeCell ref="B112:C112"/>
    <mergeCell ref="B113:C113"/>
    <mergeCell ref="B114:C114"/>
    <mergeCell ref="B115:C115"/>
    <mergeCell ref="A116:C116"/>
  </mergeCell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7C46-2D8D-41A7-A832-292B90EE5616}">
  <sheetPr>
    <tabColor theme="9" tint="0.39997558519241921"/>
  </sheetPr>
  <dimension ref="A1:E62"/>
  <sheetViews>
    <sheetView workbookViewId="0">
      <selection activeCell="C20" sqref="C20"/>
    </sheetView>
  </sheetViews>
  <sheetFormatPr defaultColWidth="9.109375" defaultRowHeight="30" customHeight="1" x14ac:dyDescent="0.3"/>
  <cols>
    <col min="1" max="1" width="23.88671875" style="101" customWidth="1"/>
    <col min="2" max="2" width="22.44140625" style="102" customWidth="1"/>
    <col min="3" max="3" width="51.5546875" style="101" customWidth="1"/>
    <col min="4" max="4" width="28.44140625" style="101" customWidth="1"/>
    <col min="5" max="5" width="28.5546875" style="101" customWidth="1"/>
    <col min="6" max="16384" width="9.109375" style="101"/>
  </cols>
  <sheetData>
    <row r="1" spans="1:5" ht="30" customHeight="1" x14ac:dyDescent="0.3">
      <c r="A1" s="303" t="s">
        <v>172</v>
      </c>
      <c r="B1" s="303"/>
      <c r="C1" s="303"/>
      <c r="D1" s="303"/>
      <c r="E1" s="303"/>
    </row>
    <row r="2" spans="1:5" ht="30" customHeight="1" x14ac:dyDescent="0.3">
      <c r="A2" s="323" t="s">
        <v>173</v>
      </c>
      <c r="B2" s="324"/>
      <c r="C2" s="324"/>
      <c r="D2" s="325"/>
      <c r="E2" s="326"/>
    </row>
    <row r="3" spans="1:5" ht="30" customHeight="1" x14ac:dyDescent="0.3">
      <c r="A3" s="327" t="s">
        <v>174</v>
      </c>
      <c r="B3" s="328"/>
      <c r="C3" s="328"/>
      <c r="D3" s="329"/>
      <c r="E3" s="330"/>
    </row>
    <row r="4" spans="1:5" ht="30" customHeight="1" x14ac:dyDescent="0.3">
      <c r="A4" s="112" t="s">
        <v>175</v>
      </c>
      <c r="B4" s="113" t="s">
        <v>176</v>
      </c>
      <c r="C4" s="113" t="s">
        <v>177</v>
      </c>
      <c r="D4" s="130" t="s">
        <v>240</v>
      </c>
      <c r="E4" s="130" t="s">
        <v>178</v>
      </c>
    </row>
    <row r="5" spans="1:5" ht="45.6" customHeight="1" x14ac:dyDescent="0.3">
      <c r="A5" s="115" t="s">
        <v>179</v>
      </c>
      <c r="B5" s="116">
        <v>3</v>
      </c>
      <c r="C5" s="116" t="s">
        <v>180</v>
      </c>
      <c r="D5" s="191"/>
      <c r="E5" s="117"/>
    </row>
    <row r="6" spans="1:5" ht="30" customHeight="1" x14ac:dyDescent="0.3">
      <c r="A6" s="115" t="s">
        <v>181</v>
      </c>
      <c r="B6" s="116">
        <v>2</v>
      </c>
      <c r="C6" s="116" t="s">
        <v>182</v>
      </c>
      <c r="D6" s="191"/>
      <c r="E6" s="117"/>
    </row>
    <row r="7" spans="1:5" ht="30" customHeight="1" x14ac:dyDescent="0.3">
      <c r="A7" s="115" t="s">
        <v>183</v>
      </c>
      <c r="B7" s="116">
        <v>2</v>
      </c>
      <c r="C7" s="116" t="s">
        <v>184</v>
      </c>
      <c r="D7" s="191"/>
      <c r="E7" s="117"/>
    </row>
    <row r="8" spans="1:5" ht="36" customHeight="1" x14ac:dyDescent="0.3">
      <c r="A8" s="115" t="s">
        <v>185</v>
      </c>
      <c r="B8" s="116">
        <v>2</v>
      </c>
      <c r="C8" s="116" t="s">
        <v>186</v>
      </c>
      <c r="D8" s="191"/>
      <c r="E8" s="117"/>
    </row>
    <row r="9" spans="1:5" ht="30" customHeight="1" x14ac:dyDescent="0.3">
      <c r="A9" s="115" t="s">
        <v>187</v>
      </c>
      <c r="B9" s="116">
        <v>3</v>
      </c>
      <c r="C9" s="116" t="s">
        <v>188</v>
      </c>
      <c r="D9" s="191"/>
      <c r="E9" s="117"/>
    </row>
    <row r="10" spans="1:5" ht="30" customHeight="1" x14ac:dyDescent="0.3">
      <c r="A10" s="115" t="s">
        <v>189</v>
      </c>
      <c r="B10" s="116">
        <v>2</v>
      </c>
      <c r="C10" s="116" t="s">
        <v>190</v>
      </c>
      <c r="D10" s="191"/>
      <c r="E10" s="117"/>
    </row>
    <row r="11" spans="1:5" ht="30" customHeight="1" x14ac:dyDescent="0.3">
      <c r="A11" s="115" t="s">
        <v>191</v>
      </c>
      <c r="B11" s="116">
        <v>2</v>
      </c>
      <c r="C11" s="116" t="s">
        <v>192</v>
      </c>
      <c r="D11" s="191"/>
      <c r="E11" s="117"/>
    </row>
    <row r="12" spans="1:5" ht="30" customHeight="1" x14ac:dyDescent="0.3">
      <c r="A12" s="304" t="s">
        <v>193</v>
      </c>
      <c r="B12" s="305"/>
      <c r="C12" s="305"/>
      <c r="D12" s="306"/>
      <c r="E12" s="131"/>
    </row>
    <row r="13" spans="1:5" ht="30" customHeight="1" x14ac:dyDescent="0.3">
      <c r="A13" s="304" t="s">
        <v>194</v>
      </c>
      <c r="B13" s="305"/>
      <c r="C13" s="305"/>
      <c r="D13" s="306"/>
      <c r="E13" s="131"/>
    </row>
    <row r="14" spans="1:5" ht="30" customHeight="1" x14ac:dyDescent="0.3">
      <c r="A14" s="307" t="s">
        <v>195</v>
      </c>
      <c r="B14" s="308"/>
      <c r="C14" s="308"/>
      <c r="D14" s="309"/>
      <c r="E14" s="119"/>
    </row>
    <row r="15" spans="1:5" ht="30" customHeight="1" x14ac:dyDescent="0.3">
      <c r="A15" s="310" t="s">
        <v>196</v>
      </c>
      <c r="B15" s="311"/>
      <c r="C15" s="311"/>
      <c r="D15" s="311"/>
      <c r="E15" s="312"/>
    </row>
    <row r="16" spans="1:5" ht="44.4" customHeight="1" x14ac:dyDescent="0.3">
      <c r="A16" s="115" t="s">
        <v>179</v>
      </c>
      <c r="B16" s="116">
        <v>3</v>
      </c>
      <c r="C16" s="116" t="s">
        <v>197</v>
      </c>
      <c r="D16" s="191"/>
      <c r="E16" s="117"/>
    </row>
    <row r="17" spans="1:5" ht="30" customHeight="1" x14ac:dyDescent="0.3">
      <c r="A17" s="115" t="s">
        <v>181</v>
      </c>
      <c r="B17" s="116">
        <v>2</v>
      </c>
      <c r="C17" s="116" t="s">
        <v>198</v>
      </c>
      <c r="D17" s="191"/>
      <c r="E17" s="117"/>
    </row>
    <row r="18" spans="1:5" ht="38.4" customHeight="1" x14ac:dyDescent="0.3">
      <c r="A18" s="115" t="s">
        <v>185</v>
      </c>
      <c r="B18" s="116">
        <v>2</v>
      </c>
      <c r="C18" s="116" t="s">
        <v>186</v>
      </c>
      <c r="D18" s="191"/>
      <c r="E18" s="117"/>
    </row>
    <row r="19" spans="1:5" ht="30" customHeight="1" x14ac:dyDescent="0.3">
      <c r="A19" s="115" t="s">
        <v>187</v>
      </c>
      <c r="B19" s="116">
        <v>3</v>
      </c>
      <c r="C19" s="116" t="s">
        <v>199</v>
      </c>
      <c r="D19" s="191"/>
      <c r="E19" s="117"/>
    </row>
    <row r="20" spans="1:5" ht="30" customHeight="1" x14ac:dyDescent="0.3">
      <c r="A20" s="115" t="s">
        <v>191</v>
      </c>
      <c r="B20" s="116">
        <v>2</v>
      </c>
      <c r="C20" s="116" t="s">
        <v>200</v>
      </c>
      <c r="D20" s="191"/>
      <c r="E20" s="117"/>
    </row>
    <row r="21" spans="1:5" ht="30" customHeight="1" x14ac:dyDescent="0.3">
      <c r="A21" s="304" t="s">
        <v>193</v>
      </c>
      <c r="B21" s="305"/>
      <c r="C21" s="305"/>
      <c r="D21" s="306"/>
      <c r="E21" s="131"/>
    </row>
    <row r="22" spans="1:5" ht="30" customHeight="1" x14ac:dyDescent="0.3">
      <c r="A22" s="304" t="s">
        <v>194</v>
      </c>
      <c r="B22" s="305"/>
      <c r="C22" s="305"/>
      <c r="D22" s="306"/>
      <c r="E22" s="131"/>
    </row>
    <row r="23" spans="1:5" ht="30" customHeight="1" x14ac:dyDescent="0.3">
      <c r="A23" s="307" t="s">
        <v>195</v>
      </c>
      <c r="B23" s="308"/>
      <c r="C23" s="308"/>
      <c r="D23" s="309"/>
      <c r="E23" s="119"/>
    </row>
    <row r="24" spans="1:5" ht="30" customHeight="1" thickBot="1" x14ac:dyDescent="0.35">
      <c r="A24" s="319" t="s">
        <v>201</v>
      </c>
      <c r="B24" s="320"/>
      <c r="C24" s="320"/>
      <c r="D24" s="321"/>
      <c r="E24" s="118"/>
    </row>
    <row r="25" spans="1:5" ht="30" customHeight="1" thickBot="1" x14ac:dyDescent="0.35">
      <c r="A25" s="322"/>
      <c r="B25" s="322"/>
      <c r="C25" s="322"/>
      <c r="D25" s="322"/>
      <c r="E25" s="322"/>
    </row>
    <row r="26" spans="1:5" ht="30" customHeight="1" x14ac:dyDescent="0.3">
      <c r="A26" s="331" t="s">
        <v>15</v>
      </c>
      <c r="B26" s="332"/>
      <c r="C26" s="332"/>
      <c r="D26" s="333"/>
      <c r="E26" s="334"/>
    </row>
    <row r="27" spans="1:5" ht="30" customHeight="1" x14ac:dyDescent="0.3">
      <c r="A27" s="313" t="s">
        <v>174</v>
      </c>
      <c r="B27" s="314"/>
      <c r="C27" s="314"/>
      <c r="D27" s="314"/>
      <c r="E27" s="315"/>
    </row>
    <row r="28" spans="1:5" ht="30" customHeight="1" x14ac:dyDescent="0.3">
      <c r="A28" s="112" t="s">
        <v>175</v>
      </c>
      <c r="B28" s="113" t="s">
        <v>176</v>
      </c>
      <c r="C28" s="113" t="s">
        <v>177</v>
      </c>
      <c r="D28" s="130" t="s">
        <v>355</v>
      </c>
      <c r="E28" s="130" t="s">
        <v>178</v>
      </c>
    </row>
    <row r="29" spans="1:5" ht="49.95" customHeight="1" x14ac:dyDescent="0.3">
      <c r="A29" s="115" t="s">
        <v>179</v>
      </c>
      <c r="B29" s="116">
        <v>3</v>
      </c>
      <c r="C29" s="116" t="s">
        <v>202</v>
      </c>
      <c r="D29" s="191"/>
      <c r="E29" s="117"/>
    </row>
    <row r="30" spans="1:5" ht="30" customHeight="1" x14ac:dyDescent="0.3">
      <c r="A30" s="115" t="s">
        <v>181</v>
      </c>
      <c r="B30" s="116">
        <v>2</v>
      </c>
      <c r="C30" s="116" t="s">
        <v>182</v>
      </c>
      <c r="D30" s="191"/>
      <c r="E30" s="117"/>
    </row>
    <row r="31" spans="1:5" ht="30" customHeight="1" x14ac:dyDescent="0.3">
      <c r="A31" s="115" t="s">
        <v>183</v>
      </c>
      <c r="B31" s="116">
        <v>2</v>
      </c>
      <c r="C31" s="116" t="s">
        <v>203</v>
      </c>
      <c r="D31" s="191"/>
      <c r="E31" s="117"/>
    </row>
    <row r="32" spans="1:5" ht="37.950000000000003" customHeight="1" x14ac:dyDescent="0.3">
      <c r="A32" s="115" t="s">
        <v>185</v>
      </c>
      <c r="B32" s="116">
        <v>2</v>
      </c>
      <c r="C32" s="116" t="s">
        <v>204</v>
      </c>
      <c r="D32" s="191"/>
      <c r="E32" s="117"/>
    </row>
    <row r="33" spans="1:5" ht="30" customHeight="1" x14ac:dyDescent="0.3">
      <c r="A33" s="115" t="s">
        <v>187</v>
      </c>
      <c r="B33" s="116">
        <v>3</v>
      </c>
      <c r="C33" s="116" t="s">
        <v>188</v>
      </c>
      <c r="D33" s="191"/>
      <c r="E33" s="117"/>
    </row>
    <row r="34" spans="1:5" ht="30" customHeight="1" x14ac:dyDescent="0.3">
      <c r="A34" s="115" t="s">
        <v>189</v>
      </c>
      <c r="B34" s="116">
        <v>2</v>
      </c>
      <c r="C34" s="116" t="s">
        <v>190</v>
      </c>
      <c r="D34" s="191"/>
      <c r="E34" s="117"/>
    </row>
    <row r="35" spans="1:5" ht="30" customHeight="1" x14ac:dyDescent="0.3">
      <c r="A35" s="115" t="s">
        <v>191</v>
      </c>
      <c r="B35" s="116">
        <v>2</v>
      </c>
      <c r="C35" s="116" t="s">
        <v>205</v>
      </c>
      <c r="D35" s="191"/>
      <c r="E35" s="117"/>
    </row>
    <row r="36" spans="1:5" ht="30" customHeight="1" x14ac:dyDescent="0.3">
      <c r="A36" s="304" t="s">
        <v>193</v>
      </c>
      <c r="B36" s="305"/>
      <c r="C36" s="305"/>
      <c r="D36" s="306"/>
      <c r="E36" s="131"/>
    </row>
    <row r="37" spans="1:5" ht="30" customHeight="1" x14ac:dyDescent="0.3">
      <c r="A37" s="304" t="s">
        <v>194</v>
      </c>
      <c r="B37" s="305"/>
      <c r="C37" s="305"/>
      <c r="D37" s="306"/>
      <c r="E37" s="131"/>
    </row>
    <row r="38" spans="1:5" ht="30" customHeight="1" x14ac:dyDescent="0.3">
      <c r="A38" s="307" t="s">
        <v>195</v>
      </c>
      <c r="B38" s="308"/>
      <c r="C38" s="308"/>
      <c r="D38" s="309"/>
      <c r="E38" s="119"/>
    </row>
    <row r="39" spans="1:5" ht="30" customHeight="1" x14ac:dyDescent="0.3">
      <c r="A39" s="313" t="s">
        <v>196</v>
      </c>
      <c r="B39" s="314"/>
      <c r="C39" s="314"/>
      <c r="D39" s="314"/>
      <c r="E39" s="315"/>
    </row>
    <row r="40" spans="1:5" ht="46.2" customHeight="1" x14ac:dyDescent="0.3">
      <c r="A40" s="115" t="s">
        <v>179</v>
      </c>
      <c r="B40" s="116">
        <v>3</v>
      </c>
      <c r="C40" s="116" t="s">
        <v>206</v>
      </c>
      <c r="D40" s="191"/>
      <c r="E40" s="117"/>
    </row>
    <row r="41" spans="1:5" ht="30" customHeight="1" x14ac:dyDescent="0.3">
      <c r="A41" s="115" t="s">
        <v>181</v>
      </c>
      <c r="B41" s="116">
        <v>2</v>
      </c>
      <c r="C41" s="116" t="s">
        <v>198</v>
      </c>
      <c r="D41" s="191"/>
      <c r="E41" s="117"/>
    </row>
    <row r="42" spans="1:5" ht="36.6" customHeight="1" x14ac:dyDescent="0.3">
      <c r="A42" s="115" t="s">
        <v>185</v>
      </c>
      <c r="B42" s="116">
        <v>2</v>
      </c>
      <c r="C42" s="116" t="s">
        <v>207</v>
      </c>
      <c r="D42" s="191"/>
      <c r="E42" s="117"/>
    </row>
    <row r="43" spans="1:5" ht="30" customHeight="1" x14ac:dyDescent="0.3">
      <c r="A43" s="115" t="s">
        <v>187</v>
      </c>
      <c r="B43" s="116">
        <v>3</v>
      </c>
      <c r="C43" s="116" t="s">
        <v>199</v>
      </c>
      <c r="D43" s="191"/>
      <c r="E43" s="117"/>
    </row>
    <row r="44" spans="1:5" ht="30" customHeight="1" x14ac:dyDescent="0.3">
      <c r="A44" s="115" t="s">
        <v>189</v>
      </c>
      <c r="B44" s="116">
        <v>2</v>
      </c>
      <c r="C44" s="116" t="s">
        <v>190</v>
      </c>
      <c r="D44" s="191"/>
      <c r="E44" s="117"/>
    </row>
    <row r="45" spans="1:5" ht="30" customHeight="1" x14ac:dyDescent="0.3">
      <c r="A45" s="115" t="s">
        <v>191</v>
      </c>
      <c r="B45" s="116">
        <v>2</v>
      </c>
      <c r="C45" s="116" t="s">
        <v>208</v>
      </c>
      <c r="D45" s="191"/>
      <c r="E45" s="117"/>
    </row>
    <row r="46" spans="1:5" ht="30" customHeight="1" x14ac:dyDescent="0.3">
      <c r="A46" s="304" t="s">
        <v>193</v>
      </c>
      <c r="B46" s="305"/>
      <c r="C46" s="305"/>
      <c r="D46" s="306"/>
      <c r="E46" s="131"/>
    </row>
    <row r="47" spans="1:5" ht="30" customHeight="1" x14ac:dyDescent="0.3">
      <c r="A47" s="304" t="s">
        <v>194</v>
      </c>
      <c r="B47" s="305"/>
      <c r="C47" s="305"/>
      <c r="D47" s="306"/>
      <c r="E47" s="131"/>
    </row>
    <row r="48" spans="1:5" ht="30" customHeight="1" x14ac:dyDescent="0.3">
      <c r="A48" s="304" t="s">
        <v>195</v>
      </c>
      <c r="B48" s="305"/>
      <c r="C48" s="305"/>
      <c r="D48" s="306"/>
      <c r="E48" s="131"/>
    </row>
    <row r="49" spans="1:5" ht="30" customHeight="1" thickBot="1" x14ac:dyDescent="0.35">
      <c r="A49" s="319" t="s">
        <v>209</v>
      </c>
      <c r="B49" s="320"/>
      <c r="C49" s="320"/>
      <c r="D49" s="321"/>
      <c r="E49" s="118"/>
    </row>
    <row r="50" spans="1:5" ht="30" customHeight="1" thickBot="1" x14ac:dyDescent="0.35">
      <c r="A50" s="322"/>
      <c r="B50" s="322"/>
      <c r="C50" s="322"/>
      <c r="D50" s="322"/>
      <c r="E50" s="322"/>
    </row>
    <row r="51" spans="1:5" ht="30" customHeight="1" x14ac:dyDescent="0.3">
      <c r="A51" s="316" t="s">
        <v>210</v>
      </c>
      <c r="B51" s="317"/>
      <c r="C51" s="317"/>
      <c r="D51" s="317"/>
      <c r="E51" s="318"/>
    </row>
    <row r="52" spans="1:5" ht="30" customHeight="1" x14ac:dyDescent="0.3">
      <c r="A52" s="112" t="s">
        <v>175</v>
      </c>
      <c r="B52" s="113" t="s">
        <v>176</v>
      </c>
      <c r="C52" s="113" t="s">
        <v>177</v>
      </c>
      <c r="D52" s="114" t="s">
        <v>355</v>
      </c>
      <c r="E52" s="114" t="s">
        <v>178</v>
      </c>
    </row>
    <row r="53" spans="1:5" ht="34.950000000000003" customHeight="1" x14ac:dyDescent="0.3">
      <c r="A53" s="115" t="s">
        <v>179</v>
      </c>
      <c r="B53" s="116">
        <v>3</v>
      </c>
      <c r="C53" s="116" t="s">
        <v>211</v>
      </c>
      <c r="D53" s="191"/>
      <c r="E53" s="117"/>
    </row>
    <row r="54" spans="1:5" ht="30" customHeight="1" x14ac:dyDescent="0.3">
      <c r="A54" s="115" t="s">
        <v>181</v>
      </c>
      <c r="B54" s="116">
        <v>2</v>
      </c>
      <c r="C54" s="116" t="s">
        <v>212</v>
      </c>
      <c r="D54" s="191"/>
      <c r="E54" s="117"/>
    </row>
    <row r="55" spans="1:5" ht="36.6" customHeight="1" x14ac:dyDescent="0.3">
      <c r="A55" s="127" t="s">
        <v>185</v>
      </c>
      <c r="B55" s="128">
        <v>2</v>
      </c>
      <c r="C55" s="128" t="s">
        <v>204</v>
      </c>
      <c r="D55" s="196"/>
      <c r="E55" s="195"/>
    </row>
    <row r="56" spans="1:5" ht="30" customHeight="1" x14ac:dyDescent="0.3">
      <c r="A56" s="126" t="s">
        <v>213</v>
      </c>
      <c r="B56" s="129">
        <v>2</v>
      </c>
      <c r="C56" s="126" t="s">
        <v>214</v>
      </c>
      <c r="D56" s="194"/>
      <c r="E56" s="194"/>
    </row>
    <row r="57" spans="1:5" ht="30" customHeight="1" x14ac:dyDescent="0.3">
      <c r="A57" s="126" t="s">
        <v>215</v>
      </c>
      <c r="B57" s="129">
        <v>3</v>
      </c>
      <c r="C57" s="126" t="s">
        <v>216</v>
      </c>
      <c r="D57" s="194"/>
      <c r="E57" s="194"/>
    </row>
    <row r="58" spans="1:5" ht="30" customHeight="1" x14ac:dyDescent="0.3">
      <c r="A58" s="124" t="s">
        <v>187</v>
      </c>
      <c r="B58" s="125">
        <v>3</v>
      </c>
      <c r="C58" s="125" t="s">
        <v>199</v>
      </c>
      <c r="D58" s="193"/>
      <c r="E58" s="192"/>
    </row>
    <row r="59" spans="1:5" ht="30" customHeight="1" x14ac:dyDescent="0.3">
      <c r="A59" s="115" t="s">
        <v>191</v>
      </c>
      <c r="B59" s="116">
        <v>2</v>
      </c>
      <c r="C59" s="116" t="s">
        <v>217</v>
      </c>
      <c r="D59" s="191"/>
      <c r="E59" s="117"/>
    </row>
    <row r="60" spans="1:5" ht="30" customHeight="1" x14ac:dyDescent="0.3">
      <c r="A60" s="304" t="s">
        <v>193</v>
      </c>
      <c r="B60" s="305"/>
      <c r="C60" s="305"/>
      <c r="D60" s="306"/>
      <c r="E60" s="131"/>
    </row>
    <row r="61" spans="1:5" ht="30" customHeight="1" x14ac:dyDescent="0.3">
      <c r="A61" s="304" t="s">
        <v>194</v>
      </c>
      <c r="B61" s="305"/>
      <c r="C61" s="305"/>
      <c r="D61" s="306"/>
      <c r="E61" s="131"/>
    </row>
    <row r="62" spans="1:5" ht="30" customHeight="1" thickBot="1" x14ac:dyDescent="0.35">
      <c r="A62" s="307" t="s">
        <v>195</v>
      </c>
      <c r="B62" s="308"/>
      <c r="C62" s="308"/>
      <c r="D62" s="309"/>
      <c r="E62" s="118"/>
    </row>
  </sheetData>
  <mergeCells count="27">
    <mergeCell ref="A22:D22"/>
    <mergeCell ref="A23:D23"/>
    <mergeCell ref="A24:D24"/>
    <mergeCell ref="A25:E25"/>
    <mergeCell ref="A26:E26"/>
    <mergeCell ref="A21:D21"/>
    <mergeCell ref="A2:E2"/>
    <mergeCell ref="A3:E3"/>
    <mergeCell ref="A12:D12"/>
    <mergeCell ref="A13:D13"/>
    <mergeCell ref="A14:D14"/>
    <mergeCell ref="A1:E1"/>
    <mergeCell ref="A60:D60"/>
    <mergeCell ref="A61:D61"/>
    <mergeCell ref="A62:D62"/>
    <mergeCell ref="A15:E15"/>
    <mergeCell ref="A39:E39"/>
    <mergeCell ref="A27:E27"/>
    <mergeCell ref="A51:E51"/>
    <mergeCell ref="A47:D47"/>
    <mergeCell ref="A48:D48"/>
    <mergeCell ref="A49:D49"/>
    <mergeCell ref="A50:E50"/>
    <mergeCell ref="A36:D36"/>
    <mergeCell ref="A37:D37"/>
    <mergeCell ref="A38:D38"/>
    <mergeCell ref="A46:D46"/>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51AD0-6FDE-48D3-8D82-2216DBBD1582}">
  <dimension ref="A1:G49"/>
  <sheetViews>
    <sheetView topLeftCell="A50" zoomScale="85" zoomScaleNormal="85" workbookViewId="0">
      <selection activeCell="B59" sqref="B59"/>
    </sheetView>
  </sheetViews>
  <sheetFormatPr defaultColWidth="41.6640625" defaultRowHeight="45" customHeight="1" x14ac:dyDescent="0.3"/>
  <cols>
    <col min="1" max="1" width="8.88671875" customWidth="1"/>
    <col min="2" max="2" width="57.33203125" customWidth="1"/>
    <col min="3" max="3" width="15.5546875" customWidth="1"/>
    <col min="4" max="4" width="15.5546875" bestFit="1" customWidth="1"/>
    <col min="5" max="5" width="13.5546875" bestFit="1" customWidth="1"/>
    <col min="6" max="6" width="11.6640625" bestFit="1" customWidth="1"/>
  </cols>
  <sheetData>
    <row r="1" spans="1:7" ht="23.25" customHeight="1" x14ac:dyDescent="0.3">
      <c r="A1" s="339" t="s">
        <v>218</v>
      </c>
      <c r="B1" s="339"/>
      <c r="C1" s="339"/>
      <c r="D1" s="339"/>
      <c r="E1" s="339"/>
      <c r="F1" s="339"/>
    </row>
    <row r="2" spans="1:7" ht="45" customHeight="1" x14ac:dyDescent="0.3">
      <c r="A2" s="157" t="s">
        <v>175</v>
      </c>
      <c r="B2" s="158" t="s">
        <v>219</v>
      </c>
      <c r="C2" s="158" t="s">
        <v>220</v>
      </c>
      <c r="D2" s="186" t="s">
        <v>221</v>
      </c>
      <c r="E2" s="138" t="s">
        <v>356</v>
      </c>
      <c r="F2" s="138" t="s">
        <v>222</v>
      </c>
    </row>
    <row r="3" spans="1:7" ht="63" customHeight="1" x14ac:dyDescent="0.3">
      <c r="A3" s="139" t="s">
        <v>223</v>
      </c>
      <c r="B3" s="199" t="s">
        <v>224</v>
      </c>
      <c r="C3" s="140" t="s">
        <v>225</v>
      </c>
      <c r="D3" s="141" t="s">
        <v>226</v>
      </c>
      <c r="E3" s="142"/>
      <c r="F3" s="145"/>
    </row>
    <row r="4" spans="1:7" ht="98.25" customHeight="1" x14ac:dyDescent="0.3">
      <c r="A4" s="143" t="s">
        <v>227</v>
      </c>
      <c r="B4" s="199" t="s">
        <v>228</v>
      </c>
      <c r="C4" s="140" t="s">
        <v>225</v>
      </c>
      <c r="D4" s="141" t="s">
        <v>226</v>
      </c>
      <c r="E4" s="144"/>
      <c r="F4" s="145"/>
    </row>
    <row r="5" spans="1:7" ht="77.25" customHeight="1" x14ac:dyDescent="0.3">
      <c r="A5" s="143" t="s">
        <v>229</v>
      </c>
      <c r="B5" s="199" t="s">
        <v>230</v>
      </c>
      <c r="C5" s="140" t="s">
        <v>225</v>
      </c>
      <c r="D5" s="141" t="s">
        <v>231</v>
      </c>
      <c r="E5" s="144"/>
      <c r="F5" s="145"/>
    </row>
    <row r="6" spans="1:7" ht="77.25" customHeight="1" x14ac:dyDescent="0.3">
      <c r="A6" s="160" t="s">
        <v>231</v>
      </c>
      <c r="B6" s="200" t="s">
        <v>361</v>
      </c>
      <c r="C6" s="161" t="s">
        <v>225</v>
      </c>
      <c r="D6" s="162" t="s">
        <v>231</v>
      </c>
      <c r="E6" s="169"/>
      <c r="F6" s="145"/>
    </row>
    <row r="7" spans="1:7" ht="64.5" customHeight="1" x14ac:dyDescent="0.3">
      <c r="A7" s="166" t="s">
        <v>232</v>
      </c>
      <c r="B7" s="201" t="s">
        <v>233</v>
      </c>
      <c r="C7" s="140" t="s">
        <v>225</v>
      </c>
      <c r="D7" s="166" t="s">
        <v>223</v>
      </c>
      <c r="E7" s="167"/>
      <c r="F7" s="168"/>
    </row>
    <row r="8" spans="1:7" ht="24.75" customHeight="1" x14ac:dyDescent="0.3">
      <c r="A8" s="340" t="s">
        <v>234</v>
      </c>
      <c r="B8" s="340"/>
      <c r="C8" s="340"/>
      <c r="D8" s="340"/>
      <c r="E8" s="340"/>
      <c r="F8" s="146">
        <f>SUM(F3:F7)</f>
        <v>0</v>
      </c>
    </row>
    <row r="9" spans="1:7" ht="24.75" customHeight="1" x14ac:dyDescent="0.3">
      <c r="A9" s="341" t="s">
        <v>235</v>
      </c>
      <c r="B9" s="341"/>
      <c r="C9" s="341"/>
      <c r="D9" s="341"/>
      <c r="E9" s="342"/>
      <c r="F9" s="146">
        <f>F8*0.9</f>
        <v>0</v>
      </c>
    </row>
    <row r="10" spans="1:7" ht="24.75" customHeight="1" x14ac:dyDescent="0.3">
      <c r="A10" s="343" t="s">
        <v>236</v>
      </c>
      <c r="B10" s="343"/>
      <c r="C10" s="343"/>
      <c r="D10" s="343"/>
      <c r="E10" s="344"/>
      <c r="F10" s="146">
        <f>F9/60</f>
        <v>0</v>
      </c>
    </row>
    <row r="11" spans="1:7" ht="24.75" customHeight="1" x14ac:dyDescent="0.3">
      <c r="A11" s="345" t="s">
        <v>237</v>
      </c>
      <c r="B11" s="345"/>
      <c r="C11" s="345"/>
      <c r="D11" s="345"/>
      <c r="E11" s="346"/>
      <c r="F11" s="147">
        <f>F8-F9</f>
        <v>0</v>
      </c>
    </row>
    <row r="12" spans="1:7" ht="24.75" customHeight="1" x14ac:dyDescent="0.3">
      <c r="A12" s="347" t="s">
        <v>238</v>
      </c>
      <c r="B12" s="347"/>
      <c r="C12" s="347"/>
      <c r="D12" s="347"/>
      <c r="E12" s="347"/>
      <c r="F12" s="148">
        <f>F10/10</f>
        <v>0</v>
      </c>
    </row>
    <row r="13" spans="1:7" ht="21" customHeight="1" x14ac:dyDescent="0.3">
      <c r="A13" s="149"/>
      <c r="B13" s="149"/>
      <c r="C13" s="149"/>
      <c r="D13" s="149"/>
      <c r="E13" s="149"/>
      <c r="F13" s="150"/>
    </row>
    <row r="14" spans="1:7" ht="45" customHeight="1" x14ac:dyDescent="0.3">
      <c r="A14" s="348" t="s">
        <v>239</v>
      </c>
      <c r="B14" s="349"/>
      <c r="C14" s="349"/>
      <c r="D14" s="350"/>
      <c r="E14" s="151"/>
      <c r="F14" s="152"/>
    </row>
    <row r="15" spans="1:7" ht="45" customHeight="1" x14ac:dyDescent="0.3">
      <c r="A15" s="138" t="s">
        <v>175</v>
      </c>
      <c r="B15" s="138" t="s">
        <v>219</v>
      </c>
      <c r="C15" s="138" t="s">
        <v>220</v>
      </c>
      <c r="D15" s="138" t="s">
        <v>221</v>
      </c>
      <c r="E15" s="138" t="s">
        <v>240</v>
      </c>
      <c r="F15" s="138" t="s">
        <v>222</v>
      </c>
    </row>
    <row r="16" spans="1:7" ht="45" customHeight="1" x14ac:dyDescent="0.3">
      <c r="A16" s="153" t="s">
        <v>223</v>
      </c>
      <c r="B16" s="198" t="s">
        <v>241</v>
      </c>
      <c r="C16" s="154" t="s">
        <v>225</v>
      </c>
      <c r="D16" s="155" t="s">
        <v>242</v>
      </c>
      <c r="E16" s="156"/>
      <c r="F16" s="187"/>
      <c r="G16" s="197"/>
    </row>
    <row r="17" spans="1:7" ht="45" customHeight="1" x14ac:dyDescent="0.3">
      <c r="A17" s="153" t="s">
        <v>227</v>
      </c>
      <c r="B17" s="198" t="s">
        <v>243</v>
      </c>
      <c r="C17" s="154" t="s">
        <v>225</v>
      </c>
      <c r="D17" s="153" t="s">
        <v>226</v>
      </c>
      <c r="E17" s="156"/>
      <c r="F17" s="145"/>
    </row>
    <row r="18" spans="1:7" ht="45" customHeight="1" x14ac:dyDescent="0.3">
      <c r="A18" s="153" t="s">
        <v>229</v>
      </c>
      <c r="B18" s="198" t="s">
        <v>244</v>
      </c>
      <c r="C18" s="154" t="s">
        <v>225</v>
      </c>
      <c r="D18" s="153" t="s">
        <v>242</v>
      </c>
      <c r="E18" s="156"/>
      <c r="F18" s="145"/>
    </row>
    <row r="19" spans="1:7" ht="45" customHeight="1" x14ac:dyDescent="0.3">
      <c r="A19" s="153" t="s">
        <v>231</v>
      </c>
      <c r="B19" s="198" t="s">
        <v>245</v>
      </c>
      <c r="C19" s="154" t="s">
        <v>225</v>
      </c>
      <c r="D19" s="153" t="s">
        <v>43</v>
      </c>
      <c r="E19" s="156"/>
      <c r="F19" s="145"/>
    </row>
    <row r="20" spans="1:7" ht="45" customHeight="1" x14ac:dyDescent="0.3">
      <c r="A20" s="153" t="s">
        <v>232</v>
      </c>
      <c r="B20" s="198" t="s">
        <v>246</v>
      </c>
      <c r="C20" s="154" t="s">
        <v>225</v>
      </c>
      <c r="D20" s="153" t="s">
        <v>226</v>
      </c>
      <c r="E20" s="156"/>
      <c r="F20" s="145"/>
    </row>
    <row r="21" spans="1:7" ht="45" customHeight="1" x14ac:dyDescent="0.3">
      <c r="A21" s="153" t="s">
        <v>247</v>
      </c>
      <c r="B21" s="198" t="s">
        <v>248</v>
      </c>
      <c r="C21" s="154" t="s">
        <v>225</v>
      </c>
      <c r="D21" s="153" t="s">
        <v>43</v>
      </c>
      <c r="E21" s="156"/>
      <c r="F21" s="145"/>
      <c r="G21" s="197"/>
    </row>
    <row r="22" spans="1:7" ht="45" customHeight="1" x14ac:dyDescent="0.3">
      <c r="A22" s="153" t="s">
        <v>249</v>
      </c>
      <c r="B22" s="198" t="s">
        <v>250</v>
      </c>
      <c r="C22" s="154" t="s">
        <v>225</v>
      </c>
      <c r="D22" s="153" t="s">
        <v>251</v>
      </c>
      <c r="E22" s="156"/>
      <c r="F22" s="145"/>
    </row>
    <row r="23" spans="1:7" ht="45" customHeight="1" x14ac:dyDescent="0.3">
      <c r="A23" s="153" t="s">
        <v>226</v>
      </c>
      <c r="B23" s="198" t="s">
        <v>252</v>
      </c>
      <c r="C23" s="154" t="s">
        <v>225</v>
      </c>
      <c r="D23" s="153" t="s">
        <v>253</v>
      </c>
      <c r="E23" s="156"/>
      <c r="F23" s="145"/>
    </row>
    <row r="24" spans="1:7" ht="45" customHeight="1" x14ac:dyDescent="0.3">
      <c r="A24" s="153" t="s">
        <v>254</v>
      </c>
      <c r="B24" s="198" t="s">
        <v>357</v>
      </c>
      <c r="C24" s="154" t="s">
        <v>225</v>
      </c>
      <c r="D24" s="153" t="s">
        <v>255</v>
      </c>
      <c r="E24" s="156"/>
      <c r="F24" s="145"/>
    </row>
    <row r="25" spans="1:7" ht="58.5" customHeight="1" x14ac:dyDescent="0.3">
      <c r="A25" s="153" t="s">
        <v>255</v>
      </c>
      <c r="B25" s="198" t="s">
        <v>256</v>
      </c>
      <c r="C25" s="154" t="s">
        <v>225</v>
      </c>
      <c r="D25" s="153" t="s">
        <v>257</v>
      </c>
      <c r="E25" s="156"/>
      <c r="F25" s="145"/>
    </row>
    <row r="26" spans="1:7" ht="58.5" customHeight="1" x14ac:dyDescent="0.3">
      <c r="A26" s="153" t="s">
        <v>258</v>
      </c>
      <c r="B26" s="198" t="s">
        <v>358</v>
      </c>
      <c r="C26" s="154" t="s">
        <v>225</v>
      </c>
      <c r="D26" s="153" t="s">
        <v>257</v>
      </c>
      <c r="E26" s="156"/>
      <c r="F26" s="145"/>
    </row>
    <row r="27" spans="1:7" ht="45" customHeight="1" x14ac:dyDescent="0.3">
      <c r="A27" s="153" t="s">
        <v>43</v>
      </c>
      <c r="B27" s="198" t="s">
        <v>259</v>
      </c>
      <c r="C27" s="154" t="s">
        <v>225</v>
      </c>
      <c r="D27" s="153" t="s">
        <v>43</v>
      </c>
      <c r="E27" s="156"/>
      <c r="F27" s="145"/>
      <c r="G27" s="197"/>
    </row>
    <row r="28" spans="1:7" ht="45" customHeight="1" x14ac:dyDescent="0.3">
      <c r="A28" s="153" t="s">
        <v>260</v>
      </c>
      <c r="B28" s="198" t="s">
        <v>261</v>
      </c>
      <c r="C28" s="154" t="s">
        <v>225</v>
      </c>
      <c r="D28" s="153" t="s">
        <v>262</v>
      </c>
      <c r="E28" s="156"/>
      <c r="F28" s="145"/>
    </row>
    <row r="29" spans="1:7" ht="45" customHeight="1" thickBot="1" x14ac:dyDescent="0.35">
      <c r="A29" s="153" t="s">
        <v>263</v>
      </c>
      <c r="B29" s="198" t="s">
        <v>264</v>
      </c>
      <c r="C29" s="154" t="s">
        <v>225</v>
      </c>
      <c r="D29" s="153" t="s">
        <v>257</v>
      </c>
      <c r="E29" s="156"/>
      <c r="F29" s="145"/>
    </row>
    <row r="30" spans="1:7" ht="45" customHeight="1" thickBot="1" x14ac:dyDescent="0.35">
      <c r="A30" s="153" t="s">
        <v>265</v>
      </c>
      <c r="B30" s="198" t="s">
        <v>266</v>
      </c>
      <c r="C30" s="154" t="s">
        <v>225</v>
      </c>
      <c r="D30" s="153" t="s">
        <v>257</v>
      </c>
      <c r="E30" s="156"/>
      <c r="F30" s="145"/>
    </row>
    <row r="31" spans="1:7" ht="45" customHeight="1" thickBot="1" x14ac:dyDescent="0.35">
      <c r="A31" s="153" t="s">
        <v>267</v>
      </c>
      <c r="B31" s="198" t="s">
        <v>268</v>
      </c>
      <c r="C31" s="154" t="s">
        <v>225</v>
      </c>
      <c r="D31" s="153" t="s">
        <v>269</v>
      </c>
      <c r="E31" s="156"/>
      <c r="F31" s="145"/>
      <c r="G31" s="197"/>
    </row>
    <row r="32" spans="1:7" ht="45" customHeight="1" thickBot="1" x14ac:dyDescent="0.35">
      <c r="A32" s="153" t="s">
        <v>270</v>
      </c>
      <c r="B32" s="198" t="s">
        <v>271</v>
      </c>
      <c r="C32" s="154" t="s">
        <v>225</v>
      </c>
      <c r="D32" s="153" t="s">
        <v>257</v>
      </c>
      <c r="E32" s="156"/>
      <c r="F32" s="145"/>
    </row>
    <row r="33" spans="1:7" ht="45" customHeight="1" x14ac:dyDescent="0.3">
      <c r="A33" s="153" t="s">
        <v>272</v>
      </c>
      <c r="B33" s="198" t="s">
        <v>273</v>
      </c>
      <c r="C33" s="154" t="s">
        <v>225</v>
      </c>
      <c r="D33" s="153" t="s">
        <v>43</v>
      </c>
      <c r="E33" s="156"/>
      <c r="F33" s="145"/>
    </row>
    <row r="34" spans="1:7" ht="45" customHeight="1" x14ac:dyDescent="0.3">
      <c r="A34" s="153" t="s">
        <v>274</v>
      </c>
      <c r="B34" s="198" t="s">
        <v>275</v>
      </c>
      <c r="C34" s="154" t="s">
        <v>225</v>
      </c>
      <c r="D34" s="153" t="s">
        <v>257</v>
      </c>
      <c r="E34" s="156"/>
      <c r="F34" s="145"/>
    </row>
    <row r="35" spans="1:7" ht="45" customHeight="1" x14ac:dyDescent="0.3">
      <c r="A35" s="153" t="s">
        <v>242</v>
      </c>
      <c r="B35" s="198" t="s">
        <v>276</v>
      </c>
      <c r="C35" s="154" t="s">
        <v>225</v>
      </c>
      <c r="D35" s="153" t="s">
        <v>257</v>
      </c>
      <c r="E35" s="156"/>
      <c r="F35" s="145"/>
    </row>
    <row r="36" spans="1:7" ht="45" customHeight="1" x14ac:dyDescent="0.3">
      <c r="A36" s="153" t="s">
        <v>277</v>
      </c>
      <c r="B36" s="198" t="s">
        <v>278</v>
      </c>
      <c r="C36" s="154" t="s">
        <v>225</v>
      </c>
      <c r="D36" s="153" t="s">
        <v>242</v>
      </c>
      <c r="E36" s="156"/>
      <c r="F36" s="145"/>
    </row>
    <row r="37" spans="1:7" ht="45" customHeight="1" x14ac:dyDescent="0.3">
      <c r="A37" s="153" t="s">
        <v>279</v>
      </c>
      <c r="B37" s="198" t="s">
        <v>280</v>
      </c>
      <c r="C37" s="154" t="s">
        <v>225</v>
      </c>
      <c r="D37" s="153" t="s">
        <v>255</v>
      </c>
      <c r="E37" s="156"/>
      <c r="F37" s="145"/>
    </row>
    <row r="38" spans="1:7" ht="45" customHeight="1" x14ac:dyDescent="0.3">
      <c r="A38" s="153" t="s">
        <v>281</v>
      </c>
      <c r="B38" s="198" t="s">
        <v>282</v>
      </c>
      <c r="C38" s="154" t="s">
        <v>225</v>
      </c>
      <c r="D38" s="153" t="s">
        <v>257</v>
      </c>
      <c r="E38" s="156"/>
      <c r="F38" s="145"/>
    </row>
    <row r="39" spans="1:7" ht="45" customHeight="1" x14ac:dyDescent="0.3">
      <c r="A39" s="153" t="s">
        <v>269</v>
      </c>
      <c r="B39" s="198" t="s">
        <v>283</v>
      </c>
      <c r="C39" s="154" t="s">
        <v>225</v>
      </c>
      <c r="D39" s="153" t="s">
        <v>257</v>
      </c>
      <c r="E39" s="156"/>
      <c r="F39" s="145"/>
    </row>
    <row r="40" spans="1:7" ht="45" customHeight="1" x14ac:dyDescent="0.3">
      <c r="A40" s="153" t="s">
        <v>284</v>
      </c>
      <c r="B40" s="198" t="s">
        <v>359</v>
      </c>
      <c r="C40" s="154" t="s">
        <v>225</v>
      </c>
      <c r="D40" s="153" t="s">
        <v>226</v>
      </c>
      <c r="E40" s="156"/>
      <c r="F40" s="145"/>
      <c r="G40" s="197"/>
    </row>
    <row r="41" spans="1:7" ht="45" customHeight="1" x14ac:dyDescent="0.3">
      <c r="A41" s="153" t="s">
        <v>285</v>
      </c>
      <c r="B41" s="198" t="s">
        <v>286</v>
      </c>
      <c r="C41" s="154" t="s">
        <v>225</v>
      </c>
      <c r="D41" s="153" t="s">
        <v>287</v>
      </c>
      <c r="E41" s="156"/>
      <c r="F41" s="145"/>
    </row>
    <row r="42" spans="1:7" ht="45" customHeight="1" x14ac:dyDescent="0.3">
      <c r="A42" s="153" t="s">
        <v>288</v>
      </c>
      <c r="B42" s="198" t="s">
        <v>360</v>
      </c>
      <c r="C42" s="154" t="s">
        <v>225</v>
      </c>
      <c r="D42" s="153" t="s">
        <v>251</v>
      </c>
      <c r="E42" s="156"/>
      <c r="F42" s="145"/>
    </row>
    <row r="43" spans="1:7" ht="45" customHeight="1" thickBot="1" x14ac:dyDescent="0.35">
      <c r="A43" s="153" t="s">
        <v>289</v>
      </c>
      <c r="B43" s="198" t="s">
        <v>290</v>
      </c>
      <c r="C43" s="154" t="s">
        <v>225</v>
      </c>
      <c r="D43" s="153" t="s">
        <v>291</v>
      </c>
      <c r="E43" s="156"/>
      <c r="F43" s="145"/>
      <c r="G43" s="197"/>
    </row>
    <row r="44" spans="1:7" ht="24.75" customHeight="1" thickBot="1" x14ac:dyDescent="0.35">
      <c r="A44" s="351" t="s">
        <v>234</v>
      </c>
      <c r="B44" s="341"/>
      <c r="C44" s="341"/>
      <c r="D44" s="341"/>
      <c r="E44" s="342"/>
      <c r="F44" s="146">
        <f>SUM(F16:F43)</f>
        <v>0</v>
      </c>
    </row>
    <row r="45" spans="1:7" ht="24.75" customHeight="1" thickBot="1" x14ac:dyDescent="0.35">
      <c r="A45" s="343" t="s">
        <v>235</v>
      </c>
      <c r="B45" s="343"/>
      <c r="C45" s="343"/>
      <c r="D45" s="343"/>
      <c r="E45" s="344"/>
      <c r="F45" s="146">
        <f>F44*0.9</f>
        <v>0</v>
      </c>
    </row>
    <row r="46" spans="1:7" ht="24.75" customHeight="1" x14ac:dyDescent="0.3">
      <c r="A46" s="343" t="s">
        <v>236</v>
      </c>
      <c r="B46" s="343"/>
      <c r="C46" s="343"/>
      <c r="D46" s="343"/>
      <c r="E46" s="344"/>
      <c r="F46" s="146">
        <f>F45/60</f>
        <v>0</v>
      </c>
    </row>
    <row r="47" spans="1:7" ht="24.75" customHeight="1" x14ac:dyDescent="0.3">
      <c r="A47" s="345" t="s">
        <v>237</v>
      </c>
      <c r="B47" s="345"/>
      <c r="C47" s="345"/>
      <c r="D47" s="345"/>
      <c r="E47" s="346"/>
      <c r="F47" s="147">
        <f>F44-F45</f>
        <v>0</v>
      </c>
    </row>
    <row r="48" spans="1:7" ht="24.75" customHeight="1" x14ac:dyDescent="0.3">
      <c r="A48" s="338" t="s">
        <v>292</v>
      </c>
      <c r="B48" s="338"/>
      <c r="C48" s="338"/>
      <c r="D48" s="338"/>
      <c r="E48" s="338"/>
      <c r="F48" s="148">
        <f>F46/10</f>
        <v>0</v>
      </c>
    </row>
    <row r="49" spans="1:6" ht="32.25" customHeight="1" x14ac:dyDescent="0.3">
      <c r="A49" s="335" t="s">
        <v>293</v>
      </c>
      <c r="B49" s="336"/>
      <c r="C49" s="336"/>
      <c r="D49" s="336"/>
      <c r="E49" s="337"/>
      <c r="F49" s="163">
        <f>F48+F12</f>
        <v>0</v>
      </c>
    </row>
  </sheetData>
  <mergeCells count="13">
    <mergeCell ref="A49:E49"/>
    <mergeCell ref="A48:E48"/>
    <mergeCell ref="A1:F1"/>
    <mergeCell ref="A8:E8"/>
    <mergeCell ref="A9:E9"/>
    <mergeCell ref="A10:E10"/>
    <mergeCell ref="A11:E11"/>
    <mergeCell ref="A12:E12"/>
    <mergeCell ref="A14:D14"/>
    <mergeCell ref="A44:E44"/>
    <mergeCell ref="A45:E45"/>
    <mergeCell ref="A46:E46"/>
    <mergeCell ref="A47:E4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5CCB-CF7D-4C44-AC87-D2AB422C4C29}">
  <dimension ref="A1:G34"/>
  <sheetViews>
    <sheetView zoomScale="85" zoomScaleNormal="85" workbookViewId="0">
      <selection activeCell="E10" sqref="E10"/>
    </sheetView>
  </sheetViews>
  <sheetFormatPr defaultColWidth="40.33203125" defaultRowHeight="54.9" customHeight="1" x14ac:dyDescent="0.3"/>
  <cols>
    <col min="1" max="1" width="11.109375" customWidth="1"/>
    <col min="2" max="2" width="63.88671875" customWidth="1"/>
    <col min="3" max="3" width="16.109375" customWidth="1"/>
    <col min="4" max="4" width="14.6640625" customWidth="1"/>
    <col min="5" max="5" width="20.44140625" customWidth="1"/>
    <col min="6" max="6" width="16" customWidth="1"/>
    <col min="7" max="7" width="36.5546875" bestFit="1" customWidth="1"/>
  </cols>
  <sheetData>
    <row r="1" spans="1:7" ht="54.9" customHeight="1" thickBot="1" x14ac:dyDescent="0.35">
      <c r="A1" s="354" t="s">
        <v>294</v>
      </c>
      <c r="B1" s="355"/>
      <c r="C1" s="355"/>
      <c r="D1" s="356"/>
      <c r="E1" s="183"/>
    </row>
    <row r="2" spans="1:7" ht="54.9" customHeight="1" thickBot="1" x14ac:dyDescent="0.35">
      <c r="A2" s="138" t="s">
        <v>175</v>
      </c>
      <c r="B2" s="138" t="s">
        <v>219</v>
      </c>
      <c r="C2" s="138" t="s">
        <v>220</v>
      </c>
      <c r="D2" s="138" t="s">
        <v>295</v>
      </c>
      <c r="E2" s="138" t="s">
        <v>240</v>
      </c>
      <c r="F2" s="188" t="s">
        <v>222</v>
      </c>
    </row>
    <row r="3" spans="1:7" ht="220.8" customHeight="1" thickBot="1" x14ac:dyDescent="0.35">
      <c r="A3" s="154">
        <v>1</v>
      </c>
      <c r="B3" s="198" t="s">
        <v>363</v>
      </c>
      <c r="C3" s="154" t="s">
        <v>225</v>
      </c>
      <c r="D3" s="154">
        <v>50</v>
      </c>
      <c r="E3" s="156"/>
      <c r="F3" s="177"/>
    </row>
    <row r="4" spans="1:7" ht="72.599999999999994" thickBot="1" x14ac:dyDescent="0.35">
      <c r="A4" s="154">
        <v>2</v>
      </c>
      <c r="B4" s="198" t="s">
        <v>364</v>
      </c>
      <c r="C4" s="154" t="s">
        <v>225</v>
      </c>
      <c r="D4" s="154">
        <v>24</v>
      </c>
      <c r="E4" s="156"/>
      <c r="F4" s="177"/>
    </row>
    <row r="5" spans="1:7" ht="317.39999999999998" thickBot="1" x14ac:dyDescent="0.35">
      <c r="A5" s="154">
        <v>3</v>
      </c>
      <c r="B5" s="198" t="s">
        <v>365</v>
      </c>
      <c r="C5" s="154" t="s">
        <v>225</v>
      </c>
      <c r="D5" s="154">
        <v>500</v>
      </c>
      <c r="E5" s="156"/>
      <c r="F5" s="177"/>
    </row>
    <row r="6" spans="1:7" ht="72.599999999999994" thickBot="1" x14ac:dyDescent="0.35">
      <c r="A6" s="154">
        <v>4</v>
      </c>
      <c r="B6" s="198" t="s">
        <v>366</v>
      </c>
      <c r="C6" s="154" t="s">
        <v>225</v>
      </c>
      <c r="D6" s="154">
        <v>50</v>
      </c>
      <c r="E6" s="156"/>
      <c r="F6" s="177"/>
    </row>
    <row r="7" spans="1:7" ht="216.6" customHeight="1" thickBot="1" x14ac:dyDescent="0.35">
      <c r="A7" s="154">
        <v>5</v>
      </c>
      <c r="B7" s="198" t="s">
        <v>367</v>
      </c>
      <c r="C7" s="154" t="s">
        <v>225</v>
      </c>
      <c r="D7" s="154">
        <v>200</v>
      </c>
      <c r="E7" s="156"/>
      <c r="F7" s="177"/>
    </row>
    <row r="8" spans="1:7" ht="199.8" customHeight="1" thickBot="1" x14ac:dyDescent="0.35">
      <c r="A8" s="154">
        <v>6</v>
      </c>
      <c r="B8" s="198" t="s">
        <v>368</v>
      </c>
      <c r="C8" s="154" t="s">
        <v>225</v>
      </c>
      <c r="D8" s="154">
        <v>250</v>
      </c>
      <c r="E8" s="156"/>
      <c r="F8" s="177"/>
    </row>
    <row r="9" spans="1:7" ht="58.2" thickBot="1" x14ac:dyDescent="0.35">
      <c r="A9" s="154">
        <v>7</v>
      </c>
      <c r="B9" s="198" t="s">
        <v>369</v>
      </c>
      <c r="C9" s="154" t="s">
        <v>225</v>
      </c>
      <c r="D9" s="154">
        <v>300</v>
      </c>
      <c r="E9" s="156"/>
      <c r="F9" s="177"/>
    </row>
    <row r="10" spans="1:7" ht="58.2" thickBot="1" x14ac:dyDescent="0.35">
      <c r="A10" s="154">
        <v>8</v>
      </c>
      <c r="B10" s="198" t="s">
        <v>370</v>
      </c>
      <c r="C10" s="154" t="s">
        <v>225</v>
      </c>
      <c r="D10" s="154">
        <v>36</v>
      </c>
      <c r="E10" s="156"/>
      <c r="F10" s="177"/>
    </row>
    <row r="11" spans="1:7" ht="58.2" thickBot="1" x14ac:dyDescent="0.35">
      <c r="A11" s="178">
        <v>9</v>
      </c>
      <c r="B11" s="202" t="s">
        <v>371</v>
      </c>
      <c r="C11" s="178" t="s">
        <v>225</v>
      </c>
      <c r="D11" s="178">
        <v>24</v>
      </c>
      <c r="E11" s="179"/>
      <c r="F11" s="177"/>
    </row>
    <row r="12" spans="1:7" ht="43.8" thickBot="1" x14ac:dyDescent="0.35">
      <c r="A12" s="140">
        <v>10</v>
      </c>
      <c r="B12" s="199" t="s">
        <v>372</v>
      </c>
      <c r="C12" s="140" t="s">
        <v>225</v>
      </c>
      <c r="D12" s="140">
        <v>10</v>
      </c>
      <c r="E12" s="167"/>
      <c r="F12" s="185"/>
      <c r="G12" s="197"/>
    </row>
    <row r="13" spans="1:7" ht="36" customHeight="1" x14ac:dyDescent="0.3">
      <c r="A13" s="352" t="s">
        <v>296</v>
      </c>
      <c r="B13" s="353"/>
      <c r="C13" s="353"/>
      <c r="D13" s="353"/>
      <c r="E13" s="184"/>
      <c r="F13" s="180">
        <f>SUM(F3:F12)</f>
        <v>0</v>
      </c>
    </row>
    <row r="14" spans="1:7" ht="30.75" customHeight="1" x14ac:dyDescent="0.3">
      <c r="A14" s="352" t="s">
        <v>297</v>
      </c>
      <c r="B14" s="353"/>
      <c r="C14" s="353"/>
      <c r="D14" s="353"/>
      <c r="E14" s="184"/>
      <c r="F14" s="180">
        <f>F13*12</f>
        <v>0</v>
      </c>
    </row>
    <row r="15" spans="1:7" ht="54.9" customHeight="1" thickBot="1" x14ac:dyDescent="0.35">
      <c r="A15" s="357"/>
      <c r="B15" s="358"/>
      <c r="C15" s="358"/>
      <c r="D15" s="358"/>
    </row>
    <row r="16" spans="1:7" ht="54.9" customHeight="1" thickBot="1" x14ac:dyDescent="0.35">
      <c r="A16" s="359" t="s">
        <v>298</v>
      </c>
      <c r="B16" s="360"/>
      <c r="C16" s="360"/>
      <c r="D16" s="360"/>
      <c r="E16" s="151"/>
      <c r="F16" s="152"/>
    </row>
    <row r="17" spans="1:7" ht="54.9" customHeight="1" thickBot="1" x14ac:dyDescent="0.35">
      <c r="A17" s="138" t="s">
        <v>175</v>
      </c>
      <c r="B17" s="138" t="s">
        <v>219</v>
      </c>
      <c r="C17" s="138" t="s">
        <v>220</v>
      </c>
      <c r="D17" s="138" t="s">
        <v>295</v>
      </c>
      <c r="E17" s="138" t="s">
        <v>356</v>
      </c>
      <c r="F17" s="138" t="s">
        <v>222</v>
      </c>
    </row>
    <row r="18" spans="1:7" ht="54.9" customHeight="1" thickBot="1" x14ac:dyDescent="0.35">
      <c r="A18" s="154">
        <v>1</v>
      </c>
      <c r="B18" s="198" t="s">
        <v>299</v>
      </c>
      <c r="C18" s="154" t="s">
        <v>225</v>
      </c>
      <c r="D18" s="154">
        <v>24</v>
      </c>
      <c r="E18" s="156"/>
      <c r="F18" s="177"/>
    </row>
    <row r="19" spans="1:7" ht="54.9" customHeight="1" thickBot="1" x14ac:dyDescent="0.35">
      <c r="A19" s="154">
        <v>2</v>
      </c>
      <c r="B19" s="198" t="s">
        <v>300</v>
      </c>
      <c r="C19" s="154" t="s">
        <v>225</v>
      </c>
      <c r="D19" s="154">
        <v>24</v>
      </c>
      <c r="E19" s="156"/>
      <c r="F19" s="177"/>
    </row>
    <row r="20" spans="1:7" ht="54.9" customHeight="1" thickBot="1" x14ac:dyDescent="0.35">
      <c r="A20" s="154">
        <v>3</v>
      </c>
      <c r="B20" s="198" t="s">
        <v>301</v>
      </c>
      <c r="C20" s="154" t="s">
        <v>225</v>
      </c>
      <c r="D20" s="154">
        <v>60</v>
      </c>
      <c r="E20" s="156"/>
      <c r="F20" s="177"/>
    </row>
    <row r="21" spans="1:7" ht="58.2" thickBot="1" x14ac:dyDescent="0.35">
      <c r="A21" s="154">
        <v>4</v>
      </c>
      <c r="B21" s="198" t="s">
        <v>302</v>
      </c>
      <c r="C21" s="154" t="s">
        <v>225</v>
      </c>
      <c r="D21" s="154">
        <v>36</v>
      </c>
      <c r="E21" s="156"/>
      <c r="F21" s="177"/>
      <c r="G21" s="197"/>
    </row>
    <row r="22" spans="1:7" ht="54.9" customHeight="1" thickBot="1" x14ac:dyDescent="0.35">
      <c r="A22" s="154">
        <v>5</v>
      </c>
      <c r="B22" s="198" t="s">
        <v>303</v>
      </c>
      <c r="C22" s="154" t="s">
        <v>225</v>
      </c>
      <c r="D22" s="154">
        <v>10</v>
      </c>
      <c r="E22" s="156"/>
      <c r="F22" s="177"/>
    </row>
    <row r="23" spans="1:7" ht="54.9" customHeight="1" thickBot="1" x14ac:dyDescent="0.35">
      <c r="A23" s="154">
        <v>6</v>
      </c>
      <c r="B23" s="198" t="s">
        <v>304</v>
      </c>
      <c r="C23" s="154" t="s">
        <v>225</v>
      </c>
      <c r="D23" s="154">
        <v>24</v>
      </c>
      <c r="E23" s="156"/>
      <c r="F23" s="177"/>
    </row>
    <row r="24" spans="1:7" ht="54.9" customHeight="1" thickBot="1" x14ac:dyDescent="0.35">
      <c r="A24" s="154">
        <v>7</v>
      </c>
      <c r="B24" s="198" t="s">
        <v>305</v>
      </c>
      <c r="C24" s="154" t="s">
        <v>225</v>
      </c>
      <c r="D24" s="154">
        <v>24</v>
      </c>
      <c r="E24" s="156"/>
      <c r="F24" s="177"/>
    </row>
    <row r="25" spans="1:7" ht="54.9" customHeight="1" thickBot="1" x14ac:dyDescent="0.35">
      <c r="A25" s="154">
        <v>8</v>
      </c>
      <c r="B25" s="198" t="s">
        <v>306</v>
      </c>
      <c r="C25" s="178" t="s">
        <v>225</v>
      </c>
      <c r="D25" s="178">
        <v>20</v>
      </c>
      <c r="E25" s="179"/>
      <c r="F25" s="177"/>
      <c r="G25" s="197"/>
    </row>
    <row r="26" spans="1:7" ht="54.9" customHeight="1" thickBot="1" x14ac:dyDescent="0.35">
      <c r="A26" s="154">
        <v>9</v>
      </c>
      <c r="B26" s="203" t="s">
        <v>362</v>
      </c>
      <c r="C26" s="181" t="s">
        <v>225</v>
      </c>
      <c r="D26" s="181">
        <v>10</v>
      </c>
      <c r="E26" s="182"/>
      <c r="F26" s="177"/>
    </row>
    <row r="27" spans="1:7" ht="54.9" customHeight="1" thickBot="1" x14ac:dyDescent="0.35">
      <c r="A27" s="154">
        <v>10</v>
      </c>
      <c r="B27" s="204" t="s">
        <v>307</v>
      </c>
      <c r="C27" s="181" t="s">
        <v>225</v>
      </c>
      <c r="D27" s="181">
        <v>200</v>
      </c>
      <c r="E27" s="182"/>
      <c r="F27" s="177"/>
      <c r="G27" s="197"/>
    </row>
    <row r="28" spans="1:7" ht="54.9" customHeight="1" thickBot="1" x14ac:dyDescent="0.35">
      <c r="A28" s="154">
        <v>11</v>
      </c>
      <c r="B28" s="204" t="s">
        <v>308</v>
      </c>
      <c r="C28" s="181" t="s">
        <v>225</v>
      </c>
      <c r="D28" s="181">
        <v>24</v>
      </c>
      <c r="E28" s="156"/>
      <c r="F28" s="177"/>
    </row>
    <row r="29" spans="1:7" ht="54.9" customHeight="1" thickBot="1" x14ac:dyDescent="0.35">
      <c r="A29" s="154">
        <v>12</v>
      </c>
      <c r="B29" s="204" t="s">
        <v>309</v>
      </c>
      <c r="C29" s="181" t="s">
        <v>225</v>
      </c>
      <c r="D29" s="181">
        <v>12</v>
      </c>
      <c r="E29" s="182"/>
      <c r="F29" s="177"/>
    </row>
    <row r="30" spans="1:7" ht="54.9" customHeight="1" thickBot="1" x14ac:dyDescent="0.35">
      <c r="A30" s="154">
        <v>13</v>
      </c>
      <c r="B30" s="205" t="s">
        <v>310</v>
      </c>
      <c r="C30" s="154" t="s">
        <v>225</v>
      </c>
      <c r="D30" s="154">
        <v>10</v>
      </c>
      <c r="E30" s="156"/>
      <c r="F30" s="177"/>
    </row>
    <row r="31" spans="1:7" ht="54.9" customHeight="1" thickBot="1" x14ac:dyDescent="0.35">
      <c r="A31" s="154">
        <v>14</v>
      </c>
      <c r="B31" s="205" t="s">
        <v>311</v>
      </c>
      <c r="C31" s="154" t="s">
        <v>225</v>
      </c>
      <c r="D31" s="154">
        <v>12</v>
      </c>
      <c r="E31" s="156"/>
      <c r="F31" s="177"/>
    </row>
    <row r="32" spans="1:7" ht="54.9" customHeight="1" x14ac:dyDescent="0.3">
      <c r="A32" s="352" t="s">
        <v>296</v>
      </c>
      <c r="B32" s="353"/>
      <c r="C32" s="353"/>
      <c r="D32" s="353"/>
      <c r="E32" s="184"/>
      <c r="F32" s="180">
        <f>SUM(F18:F31)</f>
        <v>0</v>
      </c>
    </row>
    <row r="33" spans="1:6" ht="54.9" customHeight="1" x14ac:dyDescent="0.3">
      <c r="A33" s="352" t="s">
        <v>297</v>
      </c>
      <c r="B33" s="353"/>
      <c r="C33" s="353"/>
      <c r="D33" s="353"/>
      <c r="E33" s="184"/>
      <c r="F33" s="180">
        <f>F32*12</f>
        <v>0</v>
      </c>
    </row>
    <row r="34" spans="1:6" ht="54.9" customHeight="1" x14ac:dyDescent="0.3">
      <c r="A34" s="352" t="s">
        <v>312</v>
      </c>
      <c r="B34" s="353"/>
      <c r="C34" s="353"/>
      <c r="D34" s="353"/>
      <c r="E34" s="184"/>
      <c r="F34" s="180">
        <f>F14+F33</f>
        <v>0</v>
      </c>
    </row>
  </sheetData>
  <mergeCells count="8">
    <mergeCell ref="A33:D33"/>
    <mergeCell ref="A34:D34"/>
    <mergeCell ref="A1:D1"/>
    <mergeCell ref="A13:D13"/>
    <mergeCell ref="A14:D14"/>
    <mergeCell ref="A15:D15"/>
    <mergeCell ref="A16:D16"/>
    <mergeCell ref="A32:D32"/>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4:AE33"/>
  <sheetViews>
    <sheetView topLeftCell="A4" workbookViewId="0">
      <selection activeCell="E32" sqref="E32"/>
    </sheetView>
  </sheetViews>
  <sheetFormatPr defaultRowHeight="14.4" x14ac:dyDescent="0.3"/>
  <cols>
    <col min="4" max="31" width="11.6640625" customWidth="1"/>
  </cols>
  <sheetData>
    <row r="4" spans="3:31" ht="15.75" customHeight="1" x14ac:dyDescent="0.3">
      <c r="C4" s="361" t="s">
        <v>313</v>
      </c>
      <c r="D4" s="362"/>
      <c r="E4" s="362"/>
      <c r="F4" s="362"/>
      <c r="G4" s="362"/>
      <c r="H4" s="362"/>
      <c r="I4" s="362"/>
      <c r="J4" s="363"/>
    </row>
    <row r="5" spans="3:31" ht="15.6" x14ac:dyDescent="0.3">
      <c r="C5" s="2" t="s">
        <v>314</v>
      </c>
      <c r="D5" s="10" t="s">
        <v>315</v>
      </c>
      <c r="E5" s="2" t="s">
        <v>316</v>
      </c>
      <c r="F5" s="2" t="s">
        <v>317</v>
      </c>
      <c r="G5" s="2" t="s">
        <v>318</v>
      </c>
      <c r="H5" s="2" t="s">
        <v>319</v>
      </c>
      <c r="I5" s="2" t="s">
        <v>320</v>
      </c>
      <c r="J5" s="2" t="s">
        <v>321</v>
      </c>
      <c r="K5" s="10" t="s">
        <v>315</v>
      </c>
      <c r="L5" s="2" t="s">
        <v>316</v>
      </c>
      <c r="M5" s="2" t="s">
        <v>317</v>
      </c>
      <c r="N5" s="2" t="s">
        <v>318</v>
      </c>
      <c r="O5" s="2" t="s">
        <v>319</v>
      </c>
      <c r="P5" s="2" t="s">
        <v>320</v>
      </c>
      <c r="Q5" s="2" t="s">
        <v>321</v>
      </c>
      <c r="R5" s="10" t="s">
        <v>315</v>
      </c>
      <c r="S5" s="2" t="s">
        <v>316</v>
      </c>
      <c r="T5" s="2" t="s">
        <v>317</v>
      </c>
      <c r="U5" s="2" t="s">
        <v>318</v>
      </c>
      <c r="V5" s="2" t="s">
        <v>319</v>
      </c>
      <c r="W5" s="2" t="s">
        <v>320</v>
      </c>
      <c r="X5" s="2" t="s">
        <v>321</v>
      </c>
      <c r="Y5" s="10" t="s">
        <v>315</v>
      </c>
      <c r="Z5" s="2" t="s">
        <v>316</v>
      </c>
      <c r="AA5" s="2" t="s">
        <v>317</v>
      </c>
      <c r="AB5" s="2" t="s">
        <v>318</v>
      </c>
      <c r="AC5" s="2" t="s">
        <v>319</v>
      </c>
      <c r="AD5" s="2" t="s">
        <v>320</v>
      </c>
      <c r="AE5" s="2" t="s">
        <v>321</v>
      </c>
    </row>
    <row r="6" spans="3:31" ht="15.6" x14ac:dyDescent="0.3">
      <c r="C6" s="366" t="s">
        <v>322</v>
      </c>
      <c r="D6" s="6" t="s">
        <v>323</v>
      </c>
      <c r="E6" s="4" t="s">
        <v>324</v>
      </c>
      <c r="F6" s="3" t="s">
        <v>325</v>
      </c>
      <c r="G6" s="3" t="s">
        <v>324</v>
      </c>
      <c r="H6" s="3" t="s">
        <v>325</v>
      </c>
      <c r="I6" s="3" t="s">
        <v>324</v>
      </c>
      <c r="J6" s="3" t="s">
        <v>325</v>
      </c>
      <c r="K6" s="6" t="s">
        <v>323</v>
      </c>
      <c r="L6" s="3" t="s">
        <v>325</v>
      </c>
      <c r="M6" s="3" t="s">
        <v>324</v>
      </c>
      <c r="N6" s="3" t="s">
        <v>325</v>
      </c>
      <c r="O6" s="3" t="s">
        <v>324</v>
      </c>
      <c r="P6" s="3" t="s">
        <v>325</v>
      </c>
      <c r="Q6" s="4" t="s">
        <v>324</v>
      </c>
      <c r="R6" s="6" t="s">
        <v>323</v>
      </c>
      <c r="S6" s="4" t="s">
        <v>324</v>
      </c>
      <c r="T6" s="3" t="s">
        <v>325</v>
      </c>
      <c r="U6" s="3" t="s">
        <v>324</v>
      </c>
      <c r="V6" s="3" t="s">
        <v>325</v>
      </c>
      <c r="W6" s="3" t="s">
        <v>324</v>
      </c>
      <c r="X6" s="3" t="s">
        <v>325</v>
      </c>
      <c r="Y6" s="6" t="s">
        <v>323</v>
      </c>
      <c r="Z6" s="3" t="s">
        <v>325</v>
      </c>
      <c r="AA6" s="3" t="s">
        <v>324</v>
      </c>
      <c r="AB6" s="3" t="s">
        <v>325</v>
      </c>
      <c r="AC6" s="3" t="s">
        <v>324</v>
      </c>
      <c r="AD6" s="3" t="s">
        <v>325</v>
      </c>
      <c r="AE6" s="4" t="s">
        <v>324</v>
      </c>
    </row>
    <row r="7" spans="3:31" ht="15.6" x14ac:dyDescent="0.3">
      <c r="C7" s="367"/>
      <c r="D7" s="1" t="s">
        <v>326</v>
      </c>
      <c r="E7" s="1" t="s">
        <v>327</v>
      </c>
      <c r="F7" s="4" t="s">
        <v>328</v>
      </c>
      <c r="G7" s="1" t="s">
        <v>327</v>
      </c>
      <c r="H7" s="4" t="s">
        <v>328</v>
      </c>
      <c r="I7" s="1" t="s">
        <v>327</v>
      </c>
      <c r="J7" s="4" t="s">
        <v>328</v>
      </c>
      <c r="K7" s="1" t="s">
        <v>326</v>
      </c>
      <c r="L7" s="4" t="s">
        <v>328</v>
      </c>
      <c r="M7" s="1" t="s">
        <v>327</v>
      </c>
      <c r="N7" s="4" t="s">
        <v>328</v>
      </c>
      <c r="O7" s="1" t="s">
        <v>327</v>
      </c>
      <c r="P7" s="4" t="s">
        <v>328</v>
      </c>
      <c r="Q7" s="1" t="s">
        <v>327</v>
      </c>
      <c r="R7" s="1" t="s">
        <v>326</v>
      </c>
      <c r="S7" s="1" t="s">
        <v>327</v>
      </c>
      <c r="T7" s="4" t="s">
        <v>328</v>
      </c>
      <c r="U7" s="1" t="s">
        <v>327</v>
      </c>
      <c r="V7" s="4" t="s">
        <v>328</v>
      </c>
      <c r="W7" s="1" t="s">
        <v>327</v>
      </c>
      <c r="X7" s="4" t="s">
        <v>328</v>
      </c>
      <c r="Y7" s="1" t="s">
        <v>326</v>
      </c>
      <c r="Z7" s="4" t="s">
        <v>328</v>
      </c>
      <c r="AA7" s="1" t="s">
        <v>327</v>
      </c>
      <c r="AB7" s="4" t="s">
        <v>328</v>
      </c>
      <c r="AC7" s="1" t="s">
        <v>327</v>
      </c>
      <c r="AD7" s="4" t="s">
        <v>328</v>
      </c>
      <c r="AE7" s="1" t="s">
        <v>327</v>
      </c>
    </row>
    <row r="8" spans="3:31" ht="15.6" x14ac:dyDescent="0.3">
      <c r="C8" s="367"/>
      <c r="D8" s="1" t="s">
        <v>329</v>
      </c>
      <c r="E8" s="1" t="s">
        <v>330</v>
      </c>
      <c r="F8" s="4" t="s">
        <v>331</v>
      </c>
      <c r="G8" s="1" t="s">
        <v>330</v>
      </c>
      <c r="H8" s="4" t="s">
        <v>331</v>
      </c>
      <c r="I8" s="1" t="s">
        <v>330</v>
      </c>
      <c r="J8" s="4" t="s">
        <v>331</v>
      </c>
      <c r="K8" s="1" t="s">
        <v>329</v>
      </c>
      <c r="L8" s="4" t="s">
        <v>331</v>
      </c>
      <c r="M8" s="1" t="s">
        <v>330</v>
      </c>
      <c r="N8" s="4" t="s">
        <v>331</v>
      </c>
      <c r="O8" s="1" t="s">
        <v>330</v>
      </c>
      <c r="P8" s="4" t="s">
        <v>331</v>
      </c>
      <c r="Q8" s="1" t="s">
        <v>330</v>
      </c>
      <c r="R8" s="1" t="s">
        <v>329</v>
      </c>
      <c r="S8" s="1" t="s">
        <v>330</v>
      </c>
      <c r="T8" s="4" t="s">
        <v>331</v>
      </c>
      <c r="U8" s="1" t="s">
        <v>330</v>
      </c>
      <c r="V8" s="4" t="s">
        <v>331</v>
      </c>
      <c r="W8" s="1" t="s">
        <v>330</v>
      </c>
      <c r="X8" s="4" t="s">
        <v>331</v>
      </c>
      <c r="Y8" s="1" t="s">
        <v>329</v>
      </c>
      <c r="Z8" s="4" t="s">
        <v>331</v>
      </c>
      <c r="AA8" s="1" t="s">
        <v>330</v>
      </c>
      <c r="AB8" s="4" t="s">
        <v>331</v>
      </c>
      <c r="AC8" s="1" t="s">
        <v>330</v>
      </c>
      <c r="AD8" s="4" t="s">
        <v>331</v>
      </c>
      <c r="AE8" s="1" t="s">
        <v>330</v>
      </c>
    </row>
    <row r="9" spans="3:31" ht="15.6" x14ac:dyDescent="0.3">
      <c r="C9" s="367"/>
      <c r="D9" s="1" t="s">
        <v>332</v>
      </c>
      <c r="E9" s="4" t="s">
        <v>333</v>
      </c>
      <c r="F9" s="3" t="s">
        <v>334</v>
      </c>
      <c r="G9" s="4" t="s">
        <v>333</v>
      </c>
      <c r="H9" s="3" t="s">
        <v>334</v>
      </c>
      <c r="I9" s="4" t="s">
        <v>333</v>
      </c>
      <c r="J9" s="3" t="s">
        <v>334</v>
      </c>
      <c r="K9" s="1" t="s">
        <v>332</v>
      </c>
      <c r="L9" s="3" t="s">
        <v>334</v>
      </c>
      <c r="M9" s="4" t="s">
        <v>333</v>
      </c>
      <c r="N9" s="3" t="s">
        <v>334</v>
      </c>
      <c r="O9" s="4" t="s">
        <v>333</v>
      </c>
      <c r="P9" s="3" t="s">
        <v>334</v>
      </c>
      <c r="Q9" s="4" t="s">
        <v>333</v>
      </c>
      <c r="R9" s="1" t="s">
        <v>332</v>
      </c>
      <c r="S9" s="4" t="s">
        <v>333</v>
      </c>
      <c r="T9" s="3" t="s">
        <v>334</v>
      </c>
      <c r="U9" s="4" t="s">
        <v>333</v>
      </c>
      <c r="V9" s="3" t="s">
        <v>334</v>
      </c>
      <c r="W9" s="4" t="s">
        <v>333</v>
      </c>
      <c r="X9" s="3" t="s">
        <v>334</v>
      </c>
      <c r="Y9" s="1" t="s">
        <v>332</v>
      </c>
      <c r="Z9" s="3" t="s">
        <v>334</v>
      </c>
      <c r="AA9" s="4" t="s">
        <v>333</v>
      </c>
      <c r="AB9" s="3" t="s">
        <v>334</v>
      </c>
      <c r="AC9" s="4" t="s">
        <v>333</v>
      </c>
      <c r="AD9" s="3" t="s">
        <v>334</v>
      </c>
      <c r="AE9" s="4" t="s">
        <v>333</v>
      </c>
    </row>
    <row r="10" spans="3:31" ht="15.6" x14ac:dyDescent="0.3">
      <c r="C10" s="368"/>
      <c r="D10" s="1" t="s">
        <v>335</v>
      </c>
      <c r="E10" s="4" t="s">
        <v>336</v>
      </c>
      <c r="F10" s="3" t="s">
        <v>337</v>
      </c>
      <c r="G10" s="4" t="s">
        <v>336</v>
      </c>
      <c r="H10" s="3" t="s">
        <v>337</v>
      </c>
      <c r="I10" s="4" t="s">
        <v>336</v>
      </c>
      <c r="J10" s="3" t="s">
        <v>337</v>
      </c>
      <c r="K10" s="1" t="s">
        <v>335</v>
      </c>
      <c r="L10" s="3" t="s">
        <v>337</v>
      </c>
      <c r="M10" s="4" t="s">
        <v>336</v>
      </c>
      <c r="N10" s="3" t="s">
        <v>337</v>
      </c>
      <c r="O10" s="4" t="s">
        <v>336</v>
      </c>
      <c r="P10" s="3" t="s">
        <v>337</v>
      </c>
      <c r="Q10" s="4" t="s">
        <v>336</v>
      </c>
      <c r="R10" s="1" t="s">
        <v>335</v>
      </c>
      <c r="S10" s="4" t="s">
        <v>336</v>
      </c>
      <c r="T10" s="3" t="s">
        <v>337</v>
      </c>
      <c r="U10" s="4" t="s">
        <v>336</v>
      </c>
      <c r="V10" s="3" t="s">
        <v>337</v>
      </c>
      <c r="W10" s="4" t="s">
        <v>336</v>
      </c>
      <c r="X10" s="3" t="s">
        <v>337</v>
      </c>
      <c r="Y10" s="1" t="s">
        <v>335</v>
      </c>
      <c r="Z10" s="3" t="s">
        <v>337</v>
      </c>
      <c r="AA10" s="4" t="s">
        <v>336</v>
      </c>
      <c r="AB10" s="3" t="s">
        <v>337</v>
      </c>
      <c r="AC10" s="4" t="s">
        <v>336</v>
      </c>
      <c r="AD10" s="3" t="s">
        <v>337</v>
      </c>
      <c r="AE10" s="4" t="s">
        <v>336</v>
      </c>
    </row>
    <row r="11" spans="3:31" ht="15.6" x14ac:dyDescent="0.3">
      <c r="C11" s="364" t="s">
        <v>338</v>
      </c>
      <c r="D11" s="5" t="s">
        <v>339</v>
      </c>
      <c r="E11" s="5" t="s">
        <v>340</v>
      </c>
      <c r="F11" s="3" t="s">
        <v>341</v>
      </c>
      <c r="G11" s="5" t="s">
        <v>340</v>
      </c>
      <c r="H11" s="3" t="s">
        <v>341</v>
      </c>
      <c r="I11" s="5" t="s">
        <v>340</v>
      </c>
      <c r="J11" s="3" t="s">
        <v>341</v>
      </c>
      <c r="K11" s="5" t="s">
        <v>339</v>
      </c>
      <c r="L11" s="3" t="s">
        <v>341</v>
      </c>
      <c r="M11" s="5" t="s">
        <v>340</v>
      </c>
      <c r="N11" s="3" t="s">
        <v>341</v>
      </c>
      <c r="O11" s="5" t="s">
        <v>340</v>
      </c>
      <c r="P11" s="3" t="s">
        <v>341</v>
      </c>
      <c r="Q11" s="5" t="s">
        <v>340</v>
      </c>
      <c r="R11" s="5" t="s">
        <v>339</v>
      </c>
      <c r="S11" s="5" t="s">
        <v>340</v>
      </c>
      <c r="T11" s="3" t="s">
        <v>341</v>
      </c>
      <c r="U11" s="5" t="s">
        <v>340</v>
      </c>
      <c r="V11" s="3" t="s">
        <v>341</v>
      </c>
      <c r="W11" s="5" t="s">
        <v>340</v>
      </c>
      <c r="X11" s="3" t="s">
        <v>341</v>
      </c>
      <c r="Y11" s="5" t="s">
        <v>339</v>
      </c>
      <c r="Z11" s="3" t="s">
        <v>341</v>
      </c>
      <c r="AA11" s="5" t="s">
        <v>340</v>
      </c>
      <c r="AB11" s="3" t="s">
        <v>341</v>
      </c>
      <c r="AC11" s="5" t="s">
        <v>340</v>
      </c>
      <c r="AD11" s="3" t="s">
        <v>341</v>
      </c>
      <c r="AE11" s="5" t="s">
        <v>340</v>
      </c>
    </row>
    <row r="12" spans="3:31" ht="15.6" x14ac:dyDescent="0.3">
      <c r="C12" s="365"/>
      <c r="D12" s="3" t="s">
        <v>342</v>
      </c>
      <c r="E12" s="3" t="s">
        <v>343</v>
      </c>
      <c r="F12" s="3" t="s">
        <v>344</v>
      </c>
      <c r="G12" s="3" t="s">
        <v>343</v>
      </c>
      <c r="H12" s="3" t="s">
        <v>344</v>
      </c>
      <c r="I12" s="3" t="s">
        <v>343</v>
      </c>
      <c r="J12" s="3" t="s">
        <v>344</v>
      </c>
      <c r="K12" s="3" t="s">
        <v>342</v>
      </c>
      <c r="L12" s="3" t="s">
        <v>344</v>
      </c>
      <c r="M12" s="3" t="s">
        <v>343</v>
      </c>
      <c r="N12" s="3" t="s">
        <v>344</v>
      </c>
      <c r="O12" s="3" t="s">
        <v>343</v>
      </c>
      <c r="P12" s="3" t="s">
        <v>344</v>
      </c>
      <c r="Q12" s="3" t="s">
        <v>343</v>
      </c>
      <c r="R12" s="3" t="s">
        <v>342</v>
      </c>
      <c r="S12" s="3" t="s">
        <v>343</v>
      </c>
      <c r="T12" s="3" t="s">
        <v>344</v>
      </c>
      <c r="U12" s="3" t="s">
        <v>343</v>
      </c>
      <c r="V12" s="3" t="s">
        <v>344</v>
      </c>
      <c r="W12" s="3" t="s">
        <v>343</v>
      </c>
      <c r="X12" s="3" t="s">
        <v>344</v>
      </c>
      <c r="Y12" s="3" t="s">
        <v>342</v>
      </c>
      <c r="Z12" s="3" t="s">
        <v>344</v>
      </c>
      <c r="AA12" s="3" t="s">
        <v>343</v>
      </c>
      <c r="AB12" s="3" t="s">
        <v>344</v>
      </c>
      <c r="AC12" s="3" t="s">
        <v>343</v>
      </c>
      <c r="AD12" s="3" t="s">
        <v>344</v>
      </c>
      <c r="AE12" s="3" t="s">
        <v>343</v>
      </c>
    </row>
    <row r="13" spans="3:31" x14ac:dyDescent="0.3">
      <c r="D13">
        <v>1</v>
      </c>
      <c r="E13">
        <v>2</v>
      </c>
      <c r="F13">
        <v>3</v>
      </c>
      <c r="G13">
        <v>4</v>
      </c>
      <c r="H13">
        <v>5</v>
      </c>
      <c r="I13">
        <v>6</v>
      </c>
      <c r="J13">
        <v>7</v>
      </c>
      <c r="K13">
        <v>8</v>
      </c>
      <c r="L13">
        <v>9</v>
      </c>
      <c r="M13">
        <v>10</v>
      </c>
      <c r="N13">
        <v>11</v>
      </c>
      <c r="O13">
        <v>12</v>
      </c>
      <c r="P13">
        <v>13</v>
      </c>
      <c r="Q13">
        <v>14</v>
      </c>
      <c r="R13">
        <v>15</v>
      </c>
      <c r="S13">
        <v>16</v>
      </c>
      <c r="T13">
        <v>17</v>
      </c>
      <c r="U13">
        <v>18</v>
      </c>
      <c r="V13">
        <v>19</v>
      </c>
      <c r="W13">
        <v>20</v>
      </c>
      <c r="X13">
        <v>21</v>
      </c>
      <c r="Y13">
        <v>22</v>
      </c>
      <c r="Z13">
        <v>23</v>
      </c>
      <c r="AA13">
        <v>24</v>
      </c>
      <c r="AB13">
        <v>25</v>
      </c>
      <c r="AC13">
        <v>26</v>
      </c>
      <c r="AD13">
        <v>27</v>
      </c>
      <c r="AE13">
        <v>28</v>
      </c>
    </row>
    <row r="15" spans="3:31" ht="15.6" x14ac:dyDescent="0.3">
      <c r="C15" s="361" t="s">
        <v>313</v>
      </c>
      <c r="D15" s="362"/>
      <c r="E15" s="362"/>
      <c r="F15" s="362"/>
      <c r="G15" s="362"/>
      <c r="H15" s="362"/>
      <c r="I15" s="362"/>
      <c r="J15" s="363"/>
    </row>
    <row r="16" spans="3:31" ht="15.6" x14ac:dyDescent="0.3">
      <c r="C16" s="2" t="s">
        <v>314</v>
      </c>
      <c r="D16" s="10" t="s">
        <v>315</v>
      </c>
      <c r="E16" s="2" t="s">
        <v>316</v>
      </c>
      <c r="F16" s="2" t="s">
        <v>317</v>
      </c>
      <c r="G16" s="2" t="s">
        <v>318</v>
      </c>
      <c r="H16" s="2" t="s">
        <v>319</v>
      </c>
      <c r="I16" s="2" t="s">
        <v>320</v>
      </c>
      <c r="J16" s="2" t="s">
        <v>321</v>
      </c>
    </row>
    <row r="17" spans="3:10" ht="15.6" x14ac:dyDescent="0.3">
      <c r="C17" s="366" t="s">
        <v>322</v>
      </c>
      <c r="D17" s="6" t="s">
        <v>323</v>
      </c>
      <c r="E17" s="4" t="s">
        <v>324</v>
      </c>
      <c r="F17" s="3" t="s">
        <v>325</v>
      </c>
      <c r="G17" s="3" t="s">
        <v>324</v>
      </c>
      <c r="H17" s="3" t="s">
        <v>325</v>
      </c>
      <c r="I17" s="3" t="s">
        <v>324</v>
      </c>
      <c r="J17" s="3" t="s">
        <v>325</v>
      </c>
    </row>
    <row r="18" spans="3:10" ht="15.6" x14ac:dyDescent="0.3">
      <c r="C18" s="367"/>
      <c r="D18" s="1" t="s">
        <v>326</v>
      </c>
      <c r="E18" s="1" t="s">
        <v>327</v>
      </c>
      <c r="F18" s="4" t="s">
        <v>328</v>
      </c>
      <c r="G18" s="1" t="s">
        <v>327</v>
      </c>
      <c r="H18" s="4" t="s">
        <v>328</v>
      </c>
      <c r="I18" s="1" t="s">
        <v>327</v>
      </c>
      <c r="J18" s="4" t="s">
        <v>328</v>
      </c>
    </row>
    <row r="19" spans="3:10" ht="15.6" x14ac:dyDescent="0.3">
      <c r="C19" s="367"/>
      <c r="D19" s="1" t="s">
        <v>329</v>
      </c>
      <c r="E19" s="1" t="s">
        <v>330</v>
      </c>
      <c r="F19" s="4" t="s">
        <v>331</v>
      </c>
      <c r="G19" s="1" t="s">
        <v>330</v>
      </c>
      <c r="H19" s="4" t="s">
        <v>331</v>
      </c>
      <c r="I19" s="1" t="s">
        <v>330</v>
      </c>
      <c r="J19" s="4" t="s">
        <v>331</v>
      </c>
    </row>
    <row r="20" spans="3:10" ht="15.6" x14ac:dyDescent="0.3">
      <c r="C20" s="367"/>
      <c r="D20" s="1" t="s">
        <v>332</v>
      </c>
      <c r="E20" s="4" t="s">
        <v>333</v>
      </c>
      <c r="F20" s="3" t="s">
        <v>334</v>
      </c>
      <c r="G20" s="4" t="s">
        <v>333</v>
      </c>
      <c r="H20" s="3" t="s">
        <v>334</v>
      </c>
      <c r="I20" s="4" t="s">
        <v>333</v>
      </c>
      <c r="J20" s="3" t="s">
        <v>334</v>
      </c>
    </row>
    <row r="21" spans="3:10" ht="15.6" x14ac:dyDescent="0.3">
      <c r="C21" s="367"/>
      <c r="D21" s="1" t="s">
        <v>335</v>
      </c>
      <c r="E21" s="4" t="s">
        <v>336</v>
      </c>
      <c r="F21" s="3" t="s">
        <v>337</v>
      </c>
      <c r="G21" s="4" t="s">
        <v>336</v>
      </c>
      <c r="H21" s="3" t="s">
        <v>337</v>
      </c>
      <c r="I21" s="4" t="s">
        <v>336</v>
      </c>
      <c r="J21" s="3" t="s">
        <v>337</v>
      </c>
    </row>
    <row r="22" spans="3:10" ht="15.6" x14ac:dyDescent="0.3">
      <c r="C22" s="367"/>
      <c r="D22" s="1" t="s">
        <v>345</v>
      </c>
      <c r="E22" s="4" t="s">
        <v>346</v>
      </c>
      <c r="F22" s="3" t="s">
        <v>347</v>
      </c>
      <c r="G22" s="4" t="s">
        <v>346</v>
      </c>
      <c r="H22" s="3" t="s">
        <v>347</v>
      </c>
      <c r="I22" s="4" t="s">
        <v>346</v>
      </c>
      <c r="J22" s="3" t="s">
        <v>347</v>
      </c>
    </row>
    <row r="23" spans="3:10" ht="15.6" x14ac:dyDescent="0.3">
      <c r="C23" s="368"/>
      <c r="D23" s="1" t="s">
        <v>348</v>
      </c>
      <c r="E23" s="7" t="s">
        <v>349</v>
      </c>
      <c r="F23" s="3" t="s">
        <v>350</v>
      </c>
      <c r="G23" s="7" t="s">
        <v>349</v>
      </c>
      <c r="H23" s="3" t="s">
        <v>350</v>
      </c>
      <c r="I23" s="7" t="s">
        <v>349</v>
      </c>
      <c r="J23" s="3" t="s">
        <v>350</v>
      </c>
    </row>
    <row r="24" spans="3:10" ht="15.6" x14ac:dyDescent="0.3">
      <c r="C24" s="364" t="s">
        <v>338</v>
      </c>
      <c r="D24" s="5" t="s">
        <v>339</v>
      </c>
      <c r="E24" s="5" t="s">
        <v>340</v>
      </c>
      <c r="F24" s="3" t="s">
        <v>341</v>
      </c>
      <c r="G24" s="5" t="s">
        <v>340</v>
      </c>
      <c r="H24" s="3" t="s">
        <v>341</v>
      </c>
      <c r="I24" s="5" t="s">
        <v>340</v>
      </c>
      <c r="J24" s="3" t="s">
        <v>341</v>
      </c>
    </row>
    <row r="25" spans="3:10" ht="15.6" x14ac:dyDescent="0.3">
      <c r="C25" s="365"/>
      <c r="D25" s="3" t="s">
        <v>342</v>
      </c>
      <c r="E25" s="3" t="s">
        <v>343</v>
      </c>
      <c r="F25" s="3" t="s">
        <v>344</v>
      </c>
      <c r="G25" s="3" t="s">
        <v>343</v>
      </c>
      <c r="H25" s="3" t="s">
        <v>344</v>
      </c>
      <c r="I25" s="3" t="s">
        <v>343</v>
      </c>
      <c r="J25" s="3" t="s">
        <v>344</v>
      </c>
    </row>
    <row r="33" spans="5:6" ht="57.6" x14ac:dyDescent="0.3">
      <c r="E33" s="8" t="s">
        <v>351</v>
      </c>
      <c r="F33" s="9" t="s">
        <v>352</v>
      </c>
    </row>
  </sheetData>
  <mergeCells count="6">
    <mergeCell ref="C15:J15"/>
    <mergeCell ref="C24:C25"/>
    <mergeCell ref="C17:C23"/>
    <mergeCell ref="C11:C12"/>
    <mergeCell ref="C4:J4"/>
    <mergeCell ref="C6:C10"/>
  </mergeCells>
  <phoneticPr fontId="5" type="noConversion"/>
  <hyperlinks>
    <hyperlink ref="F33" r:id="rId1" xr:uid="{00000000-0004-0000-0E00-000000000000}"/>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DAACE77DC360645B4071246BAB681AD" ma:contentTypeVersion="7" ma:contentTypeDescription="Crie um novo documento." ma:contentTypeScope="" ma:versionID="36f837043d9a92ff9b2a75a0a2eceaaa">
  <xsd:schema xmlns:xsd="http://www.w3.org/2001/XMLSchema" xmlns:xs="http://www.w3.org/2001/XMLSchema" xmlns:p="http://schemas.microsoft.com/office/2006/metadata/properties" xmlns:ns2="201ee684-fdb6-436b-b1a4-96b62b4ef0f6" targetNamespace="http://schemas.microsoft.com/office/2006/metadata/properties" ma:root="true" ma:fieldsID="58174d3713b78ebf17162b147ff7c983" ns2:_="">
    <xsd:import namespace="201ee684-fdb6-436b-b1a4-96b62b4ef0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1ee684-fdb6-436b-b1a4-96b62b4ef0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CC85E5-3C34-4410-9066-569C876F9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1ee684-fdb6-436b-b1a4-96b62b4ef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617888-F3A3-43AA-B0D8-80DFA262051C}">
  <ds:schemaRefs>
    <ds:schemaRef ds:uri="http://schemas.microsoft.com/sharepoint/v3/contenttype/forms"/>
  </ds:schemaRefs>
</ds:datastoreItem>
</file>

<file path=customXml/itemProps3.xml><?xml version="1.0" encoding="utf-8"?>
<ds:datastoreItem xmlns:ds="http://schemas.openxmlformats.org/officeDocument/2006/customXml" ds:itemID="{78A352BF-E1E5-4AE7-9DED-D1A641D07D37}">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RESUMO </vt:lpstr>
      <vt:lpstr>COPEIRA</vt:lpstr>
      <vt:lpstr>ENCARREGADO-GERAL</vt:lpstr>
      <vt:lpstr>GARÇOM</vt:lpstr>
      <vt:lpstr>UNIFORME</vt:lpstr>
      <vt:lpstr>MAT PERMANENTE E DURADOURO</vt:lpstr>
      <vt:lpstr>MAT CONSUMO E LIMPEZA (DEMANDA)</vt:lpstr>
      <vt:lpstr>HORÁRIOS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Silva</dc:creator>
  <cp:keywords/>
  <dc:description/>
  <cp:lastModifiedBy>Gabriel Pereira de Souza</cp:lastModifiedBy>
  <cp:revision/>
  <dcterms:created xsi:type="dcterms:W3CDTF">2020-04-28T01:23:16Z</dcterms:created>
  <dcterms:modified xsi:type="dcterms:W3CDTF">2025-05-19T17:28:45Z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0x0101005DAACE77DC360645B4071246BAB681AD</vt:lpwstr>
  </property>
</Properties>
</file>